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AppData\Local\Temp\Rar$DIa2616.13850\"/>
    </mc:Choice>
  </mc:AlternateContent>
  <bookViews>
    <workbookView xWindow="0" yWindow="0" windowWidth="28770" windowHeight="12360"/>
  </bookViews>
  <sheets>
    <sheet name="Лист1" sheetId="1" r:id="rId1"/>
  </sheets>
  <definedNames>
    <definedName name="_xlnm.Print_Titles" localSheetId="0">Лист1!$5:$7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9" i="1" l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</calcChain>
</file>

<file path=xl/sharedStrings.xml><?xml version="1.0" encoding="utf-8"?>
<sst xmlns="http://schemas.openxmlformats.org/spreadsheetml/2006/main" count="853" uniqueCount="569">
  <si>
    <t>Код по ОКЕИ:  тонна - 168</t>
  </si>
  <si>
    <t>№ строки</t>
  </si>
  <si>
    <t>Код ФККО</t>
  </si>
  <si>
    <t>Класс опасности</t>
  </si>
  <si>
    <t>Наличие отходов на начало отчетного года</t>
  </si>
  <si>
    <t>Образование отходов за отчетный год</t>
  </si>
  <si>
    <t>Поступление отходов из других хозяйствующих субъектов</t>
  </si>
  <si>
    <t>Обработано отходов</t>
  </si>
  <si>
    <t>Утилизировано отходов</t>
  </si>
  <si>
    <t>Обезврежено отходов</t>
  </si>
  <si>
    <t>Наличие отходов на конец отчетного года</t>
  </si>
  <si>
    <t>всего</t>
  </si>
  <si>
    <t>из них</t>
  </si>
  <si>
    <t>для обработки</t>
  </si>
  <si>
    <t>для утилизации</t>
  </si>
  <si>
    <t>для обезвреживания</t>
  </si>
  <si>
    <t>для хранения</t>
  </si>
  <si>
    <t>для захоронения</t>
  </si>
  <si>
    <t>хранение</t>
  </si>
  <si>
    <t>захоронение</t>
  </si>
  <si>
    <t>для повторного применения (рециклинг)</t>
  </si>
  <si>
    <t>предварительно прошедших обработку</t>
  </si>
  <si>
    <t>1 11 210 01 23 5</t>
  </si>
  <si>
    <t>ботва от корнеплодов, другие подобные растительные остатки при выращивании овощей</t>
  </si>
  <si>
    <t>1 12 110 01 33 4</t>
  </si>
  <si>
    <t>навоз крупного рогатого скота свежий</t>
  </si>
  <si>
    <t>1 12 711 01 33 3</t>
  </si>
  <si>
    <t>1 12 711 02 29 4</t>
  </si>
  <si>
    <t>2 90 101 12 39 5</t>
  </si>
  <si>
    <t>шламы буровые при бурении, связанном с геолого-разведочными работами в области изучения недр, практически неопасные</t>
  </si>
  <si>
    <t>3 01 161 12 49 5</t>
  </si>
  <si>
    <t>отходы от механической очистки зерна</t>
  </si>
  <si>
    <t>3 01 187 11 30 5</t>
  </si>
  <si>
    <t>мезга крупяная</t>
  </si>
  <si>
    <t>3 03 111 01 23 5</t>
  </si>
  <si>
    <t>обрезки и обрывки хлопчатобумажных тканей</t>
  </si>
  <si>
    <t>3 03 111 03 23 5</t>
  </si>
  <si>
    <t>обрезки и обрывки шерстяных тканей</t>
  </si>
  <si>
    <t>3 03 111 09 23 5</t>
  </si>
  <si>
    <t>обрезки и обрывки смешанных тканей</t>
  </si>
  <si>
    <t>3 05 220 04 21 5</t>
  </si>
  <si>
    <t>обрезь натуральной чистой древесины</t>
  </si>
  <si>
    <t>3 05 230 01 43 5</t>
  </si>
  <si>
    <t>опилки натуральной чистой древесины</t>
  </si>
  <si>
    <t>3 05 230 02 22 5</t>
  </si>
  <si>
    <t>стружка натуральной чистой древесины</t>
  </si>
  <si>
    <t>3 05 291 11 20 5</t>
  </si>
  <si>
    <t>опилки и стружка натуральной чистой древесины несортированные</t>
  </si>
  <si>
    <t>3 06 121 21 29 5</t>
  </si>
  <si>
    <t>отходы бумаги от резки и штамповки</t>
  </si>
  <si>
    <t>3 12 317 11 39 4</t>
  </si>
  <si>
    <t>отходы автоклавного выщелачивания шеелитовых вольфрамсодержащих концентратов сгущенные</t>
  </si>
  <si>
    <t>3 35 229 12 20 5</t>
  </si>
  <si>
    <t>брак изделий из полипропилена при их производстве практически неопасный</t>
  </si>
  <si>
    <t>3 35 792 11 20 4</t>
  </si>
  <si>
    <t>отходы разнородных пластмасс в смеси</t>
  </si>
  <si>
    <t>3 41 400 01 20 5</t>
  </si>
  <si>
    <t>отходы стекловолокна</t>
  </si>
  <si>
    <t>3 41 901 01 20 5</t>
  </si>
  <si>
    <t>бой стекла</t>
  </si>
  <si>
    <t>3 61 212 02 22 5</t>
  </si>
  <si>
    <t>3 61 212 03 22 5</t>
  </si>
  <si>
    <t>3 61 221 01 42 4</t>
  </si>
  <si>
    <t>3 61 222 01 31 3</t>
  </si>
  <si>
    <t>эмульсии и эмульсионные смеси для шлифовки металлов отработанные, содержащие масла или нефтепродукты в количестве 15% и более</t>
  </si>
  <si>
    <t>4 02 110 01 62 4</t>
  </si>
  <si>
    <t>4 02 312 01 62 4</t>
  </si>
  <si>
    <t>4 03 101 00 52 4</t>
  </si>
  <si>
    <t>обувь кожаная рабочая, утратившая потребительские свойства</t>
  </si>
  <si>
    <t>4 04 140 00 51 5</t>
  </si>
  <si>
    <t>4 05 122 02 60 5</t>
  </si>
  <si>
    <t>отходы бумаги и картона от канцелярской деятельности и делопроизводства</t>
  </si>
  <si>
    <t>4 05 182 01 60 5</t>
  </si>
  <si>
    <t>4 05 183 01 60 5</t>
  </si>
  <si>
    <t>4 05 184 01 60 5</t>
  </si>
  <si>
    <t>4 05 811 01 60 5</t>
  </si>
  <si>
    <t>4 05 923 51 62 5</t>
  </si>
  <si>
    <t>4 06 110 01 31 3</t>
  </si>
  <si>
    <t>отходы минеральных масел моторных</t>
  </si>
  <si>
    <t>4 06 120 01 31 3</t>
  </si>
  <si>
    <t>отходы минеральных масел гидравлических, не содержащих галогены</t>
  </si>
  <si>
    <t>4 06 130 01 31 3</t>
  </si>
  <si>
    <t>отходы минеральных масел индустриальных</t>
  </si>
  <si>
    <t>4 06 150 01 31 3</t>
  </si>
  <si>
    <t>отходы минеральных масел трансмиссионных</t>
  </si>
  <si>
    <t>4 06 166 01 31 3</t>
  </si>
  <si>
    <t>отходы минеральных масел компрессорных</t>
  </si>
  <si>
    <t>4 06 190 01 31 3</t>
  </si>
  <si>
    <t>отходы прочих минеральных масел</t>
  </si>
  <si>
    <t>4 06 350 01 31 3</t>
  </si>
  <si>
    <t>всплывшие нефтепродукты из нефтеловушек и аналогичных сооружений</t>
  </si>
  <si>
    <t>4 06 410 01 39 3</t>
  </si>
  <si>
    <t>отходы смазок на основе нефтяных масел</t>
  </si>
  <si>
    <t>4 13 100 01 31 3</t>
  </si>
  <si>
    <t>отходы синтетических и полусинтетических масел моторных</t>
  </si>
  <si>
    <t>4 31 110 02 51 5</t>
  </si>
  <si>
    <t>4 31 141 02 20 4</t>
  </si>
  <si>
    <t>4 34 110 02 29 5</t>
  </si>
  <si>
    <t>4 34 110 03 51 5</t>
  </si>
  <si>
    <t>4 34 110 04 51 5</t>
  </si>
  <si>
    <t>4 34 120 03 51 5</t>
  </si>
  <si>
    <t>4 34 120 04 51 5</t>
  </si>
  <si>
    <t>4 34 181 01 51 5</t>
  </si>
  <si>
    <t>4 35 100 03 51 4</t>
  </si>
  <si>
    <t>4 38 111 02 51 4</t>
  </si>
  <si>
    <t>4 42 101 01 49 5</t>
  </si>
  <si>
    <t>4 43 211 12 61 4</t>
  </si>
  <si>
    <t>4 51 101 00 20 5</t>
  </si>
  <si>
    <t>лом изделий из стекла</t>
  </si>
  <si>
    <t>4 55 700 00 71 4</t>
  </si>
  <si>
    <t>4 56 100 01 51 5</t>
  </si>
  <si>
    <t>абразивные круги отработанные, лом отработанных абразивных кругов</t>
  </si>
  <si>
    <t>4 56 200 51 42 4</t>
  </si>
  <si>
    <t>отходы абразивных материалов в виде пыли</t>
  </si>
  <si>
    <t>4 59 110 11 71 5</t>
  </si>
  <si>
    <t>4 61 010 01 20 5</t>
  </si>
  <si>
    <t>4 61 200 01 51 5</t>
  </si>
  <si>
    <t>4 61 200 99 20 5</t>
  </si>
  <si>
    <t>лом и отходы стальные несортированные</t>
  </si>
  <si>
    <t>4 62 100 01 20 5</t>
  </si>
  <si>
    <t>4 62 100 99 20 4</t>
  </si>
  <si>
    <t>отходы, содержащие медные сплавы (в том числе в пылевой форме), несортированные</t>
  </si>
  <si>
    <t>4 62 110 99 20 3</t>
  </si>
  <si>
    <t>4 62 200 03 21 5</t>
  </si>
  <si>
    <t>4 62 200 06 20 5</t>
  </si>
  <si>
    <t>лом и отходы алюминия несортированные</t>
  </si>
  <si>
    <t>4 68 111 01 51 3</t>
  </si>
  <si>
    <t>4 68 112 01 51 3</t>
  </si>
  <si>
    <t>4 68 112 02 51 4</t>
  </si>
  <si>
    <t>4 71 101 01 52 1</t>
  </si>
  <si>
    <t>лампы ртутные, ртутно-кварцевые, люминесцентные, утратившие потребительские свойства</t>
  </si>
  <si>
    <t>4 81 201 01 52 4</t>
  </si>
  <si>
    <t>системный блок компьютера, утративший потребительские свойства</t>
  </si>
  <si>
    <t>4 81 202 01 52 4</t>
  </si>
  <si>
    <t>принтеры, сканеры, многофункциональные устройства (МФУ), утратившие потребительские свойства</t>
  </si>
  <si>
    <t>4 81 203 01 52 3</t>
  </si>
  <si>
    <t>картриджи печатающих устройств с содержанием тонера 7% и более отработанные</t>
  </si>
  <si>
    <t>4 81 203 02 52 4</t>
  </si>
  <si>
    <t>картриджи печатающих устройств с содержанием тонера менее 7% отработанные</t>
  </si>
  <si>
    <t>4 81 204 01 52 4</t>
  </si>
  <si>
    <t>клавиатура, манипулятор «мышь» с соединительными проводами, утратившие потребительские свойства</t>
  </si>
  <si>
    <t>4 81 205 01 52 4</t>
  </si>
  <si>
    <t>мониторы компьютерные плазменные, утратившие потребительские свойства</t>
  </si>
  <si>
    <t>4 81 205 02 52 4</t>
  </si>
  <si>
    <t>мониторы компьютерные жидкокристаллические, утратившие потребительские свойства</t>
  </si>
  <si>
    <t>4 81 321 01 52 4</t>
  </si>
  <si>
    <t>телефонные и факсимильные аппараты, утратившие потребительские свойства</t>
  </si>
  <si>
    <t>4 82 211 11 53 2</t>
  </si>
  <si>
    <t>аккумуляторы стационарные свинцово-кислотные, утратившие потребительские свойства</t>
  </si>
  <si>
    <t>4 82 302 01 52 5</t>
  </si>
  <si>
    <t>отходы изолированных проводов и кабелей</t>
  </si>
  <si>
    <t>4 82 411 00 52 5</t>
  </si>
  <si>
    <t>лампы накаливания, утратившие потребительские свойства</t>
  </si>
  <si>
    <t>4 82 415 01 52 4</t>
  </si>
  <si>
    <t>светодиодные лампы, утратившие потребительские свойства</t>
  </si>
  <si>
    <t>4 82 427 11 52 4</t>
  </si>
  <si>
    <t>светильники со светодиодными элементами в сборе, утратившие потребительские свойства</t>
  </si>
  <si>
    <t>4 82 521 11 52 4</t>
  </si>
  <si>
    <t>пылесос, утративший потребительские свойства</t>
  </si>
  <si>
    <t>4 82 524 11 52 4</t>
  </si>
  <si>
    <t>электрочайник, утративший потребительские свойства</t>
  </si>
  <si>
    <t>6 11 100 01 40 4</t>
  </si>
  <si>
    <t>зола от сжигания угля малоопасная</t>
  </si>
  <si>
    <t>6 11 400 01 20 4</t>
  </si>
  <si>
    <t>золошлаковая смесь от сжигания углей малоопасная</t>
  </si>
  <si>
    <t>6 21 100 01 71 5</t>
  </si>
  <si>
    <t>мусор с защитных решеток гидроэлектростанций</t>
  </si>
  <si>
    <t>7 10 211 01 20 5</t>
  </si>
  <si>
    <t>ионообменные смолы отработанные при водоподготовке</t>
  </si>
  <si>
    <t>7 22 101 01 71 4</t>
  </si>
  <si>
    <t>мусор с защитных решеток хозяйственно-бытовой и смешанной канализации малоопасный</t>
  </si>
  <si>
    <t>7 22 102 01 39 4</t>
  </si>
  <si>
    <t>осадок с песколовок при очистке хозяйственно-бытовых и смешанных сточных вод малоопасный</t>
  </si>
  <si>
    <t>7 22 431 12 39 5</t>
  </si>
  <si>
    <t>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</si>
  <si>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7 31 110 01 72 4</t>
  </si>
  <si>
    <t>отходы из жилищ несортированные (исключая крупногабаритные)</t>
  </si>
  <si>
    <t>7 31 200 01 72 4</t>
  </si>
  <si>
    <t>мусор и смет уличный</t>
  </si>
  <si>
    <t>7 31 300 01 20 5</t>
  </si>
  <si>
    <t>растительные отходы при уходе за газонами, цветниками</t>
  </si>
  <si>
    <t>7 33 100 01 72 4</t>
  </si>
  <si>
    <t>мусор от офисных и бытовых помещений организаций несортированный (исключая крупногабаритный)</t>
  </si>
  <si>
    <t>7 33 100 02 72 5</t>
  </si>
  <si>
    <t>мусор от офисных и бытовых помещений организаций практически неопасный</t>
  </si>
  <si>
    <t>7 33 210 01 72 4</t>
  </si>
  <si>
    <t>мусор и смет производственных помещений малоопасный</t>
  </si>
  <si>
    <t>7 33 210 02 72 5</t>
  </si>
  <si>
    <t>мусор и смет производственных помещений практически неопасный</t>
  </si>
  <si>
    <t>7 33 220 01 72 4</t>
  </si>
  <si>
    <t>мусор и смет от уборки складских помещений малоопасный</t>
  </si>
  <si>
    <t>7 33 220 02 72 5</t>
  </si>
  <si>
    <t>мусор и смет от уборки складских помещений практически неопасный</t>
  </si>
  <si>
    <t>7 33 310 01 71 4</t>
  </si>
  <si>
    <t>смет с территории гаража, автостоянки малоопасный</t>
  </si>
  <si>
    <t>7 33 310 02 71 4</t>
  </si>
  <si>
    <t>смет с территории автозаправочной станции малоопасный</t>
  </si>
  <si>
    <t>7 33 387 12 20 5</t>
  </si>
  <si>
    <t>растительные отходы при уходе за зелеными насаждениями на территории производственных объектов практически неопасные</t>
  </si>
  <si>
    <t>7 33 390 01 71 4</t>
  </si>
  <si>
    <t>смет с территории предприятия малоопасный</t>
  </si>
  <si>
    <t>7 33 390 02 71 5</t>
  </si>
  <si>
    <t>смет с территории предприятия практически неопасный</t>
  </si>
  <si>
    <t>7 34 201 01 72 4</t>
  </si>
  <si>
    <t>отходы (мусор) от уборки пассажирских вагонов железнодорожного подвижного состава</t>
  </si>
  <si>
    <t>7 35 100 01 72 5</t>
  </si>
  <si>
    <t>отходы (мусор) от уборки территории и помещений объектов оптово-розничной торговли продовольственными товарами</t>
  </si>
  <si>
    <t>7 35 100 02 72 5</t>
  </si>
  <si>
    <t>отходы (мусор) от уборки территории и помещений объектов оптово-розничной торговли промышленными товарами</t>
  </si>
  <si>
    <t>7 36 100 01 30 5</t>
  </si>
  <si>
    <t>пищевые отходы кухонь и организаций общественного питания несортированные</t>
  </si>
  <si>
    <t>7 36 100 11 72 5</t>
  </si>
  <si>
    <t>непищевые отходы (мусор) кухонь и организаций общественного питания практически неопасные</t>
  </si>
  <si>
    <t>7 36 101 01 39 4</t>
  </si>
  <si>
    <t>отходы жиров при разгрузке жироуловителей</t>
  </si>
  <si>
    <t>7 36 110 01 31 4</t>
  </si>
  <si>
    <t>масла растительные отработанные при приготовлении пищи</t>
  </si>
  <si>
    <t>7 36 210 01 72 4</t>
  </si>
  <si>
    <t>отходы (мусор) от уборки помещений гостиниц, отелей и других мест временного проживания несортированные</t>
  </si>
  <si>
    <t>7 37 100 01 72 5</t>
  </si>
  <si>
    <t>отходы (мусор) от уборки территории и помещений учебно-воспитательных учреждений</t>
  </si>
  <si>
    <t>7 37 100 02 72 5</t>
  </si>
  <si>
    <t>отходы (мусор) от уборки территории и помещений культурно-спортивных учреждений и зрелищных мероприятий</t>
  </si>
  <si>
    <t>8 12 201 01 20 5</t>
  </si>
  <si>
    <t>лом кирпичной кладки от сноса и разборки зданий</t>
  </si>
  <si>
    <t>8 12 901 01 72 4</t>
  </si>
  <si>
    <t>мусор от сноса и разборки зданий несортированный</t>
  </si>
  <si>
    <t>8 22 301 01 21 5</t>
  </si>
  <si>
    <t>лом железобетонных изделий, отходы железобетона в кусковой форме</t>
  </si>
  <si>
    <t>8 30 200 01 71 4</t>
  </si>
  <si>
    <t>лом асфальтовых и асфальтобетонных покрытий</t>
  </si>
  <si>
    <t>8 41 000 01 51 3</t>
  </si>
  <si>
    <t>шпалы железнодорожные деревянные, пропитанные антисептическими средствами, отработанные</t>
  </si>
  <si>
    <t>8 90 000 01 72 4</t>
  </si>
  <si>
    <t>отходы (мусор) от строительных и ремонтных работ</t>
  </si>
  <si>
    <t>8 91 110 02 52 4</t>
  </si>
  <si>
    <t>9 11 200 02 39 3</t>
  </si>
  <si>
    <t>шлам очистки емкостей и трубопроводов от нефти и нефтепродуктов</t>
  </si>
  <si>
    <t>9 19 100 01 20 5</t>
  </si>
  <si>
    <t>остатки и огарки стальных сварочных электродов</t>
  </si>
  <si>
    <t>9 19 100 02 20 4</t>
  </si>
  <si>
    <t>шлак сварочный</t>
  </si>
  <si>
    <t>9 19 201 01 39 3</t>
  </si>
  <si>
    <t>9 19 201 02 39 4</t>
  </si>
  <si>
    <t>9 19 204 01 60 3</t>
  </si>
  <si>
    <t>9 19 204 02 60 4</t>
  </si>
  <si>
    <t>9 19 204 82 60 4</t>
  </si>
  <si>
    <t>9 20 110 01 53 2</t>
  </si>
  <si>
    <t>аккумуляторы свинцовые отработанные неповрежденные, с электролитом</t>
  </si>
  <si>
    <t>9 20 120 01 53 2</t>
  </si>
  <si>
    <t>аккумуляторы никель-кадмиевые отработанные неповрежденные, с электролитом</t>
  </si>
  <si>
    <t>9 20 310 01 52 5</t>
  </si>
  <si>
    <t>тормозные колодки отработанные без накладок асбестовых</t>
  </si>
  <si>
    <t>9 20 310 02 52 4</t>
  </si>
  <si>
    <t>тормозные колодки отработанные с остатками накладок асбестовых</t>
  </si>
  <si>
    <t>9 21 110 01 50 4</t>
  </si>
  <si>
    <t>шины пневматические автомобильные отработанные</t>
  </si>
  <si>
    <t>9 21 130 01 50 4</t>
  </si>
  <si>
    <t>покрышки пневматических шин с тканевым кордом отработанные</t>
  </si>
  <si>
    <t>9 21 130 02 50 4</t>
  </si>
  <si>
    <t>покрышки пневматических шин с металлическим кордом отработанные</t>
  </si>
  <si>
    <t>9 21 302 01 52 3</t>
  </si>
  <si>
    <t>фильтры очистки масла автотранспортных средств отработанные</t>
  </si>
  <si>
    <t>9 21 303 01 52 3</t>
  </si>
  <si>
    <t>фильтры очистки топлива автотранспортных средств отработанные</t>
  </si>
  <si>
    <t>9 22 541 11 52 5</t>
  </si>
  <si>
    <t>9 31 100 03 39 4</t>
  </si>
  <si>
    <t>Приложение 2
к территориальной схеме 
обращения с отходами в
Кабардино-Балкарской Республике</t>
  </si>
  <si>
    <r>
      <t xml:space="preserve">Сведения об образовании, обработке, утилизации, обезвреживании, размещении отходов производства и потребления; 
</t>
    </r>
    <r>
      <rPr>
        <sz val="12"/>
        <color rgb="FF000000"/>
        <rFont val="Times New Roman"/>
        <family val="1"/>
        <charset val="204"/>
      </rPr>
      <t>(по форме 2-ТП (отходы) за 2023 год, систематизированные по видам отходов ФККО, тонна)</t>
    </r>
  </si>
  <si>
    <t>Вид отходов</t>
  </si>
  <si>
    <t>Поступление отходов с собственных объектов</t>
  </si>
  <si>
    <t>Образование после обработки других видов отходов за отчетный год</t>
  </si>
  <si>
    <t>Передача ТКО региональному оператору</t>
  </si>
  <si>
    <t>Передача отходов (за исключением ТКО) другим хозяйствующим субъектам</t>
  </si>
  <si>
    <t>Передача отходов (кроме ТКО) на собственные объекты</t>
  </si>
  <si>
    <t>Размещение отходов 
на эксплуатируемых объектах</t>
  </si>
  <si>
    <t>из других субъектов РФ</t>
  </si>
  <si>
    <t>по импорту из других государств</t>
  </si>
  <si>
    <t>из них в другие субъекты РФ</t>
  </si>
  <si>
    <t>А</t>
  </si>
  <si>
    <t>Б</t>
  </si>
  <si>
    <t>В</t>
  </si>
  <si>
    <t>Г</t>
  </si>
  <si>
    <t>1 11 120 14 49 5</t>
  </si>
  <si>
    <t>зерноотходы прочих зерновых культур</t>
  </si>
  <si>
    <t>5</t>
  </si>
  <si>
    <t>4</t>
  </si>
  <si>
    <t>помет куриный свежий</t>
  </si>
  <si>
    <t>3</t>
  </si>
  <si>
    <t>помет куриный перепревший</t>
  </si>
  <si>
    <t>1 12 711 12 29 4</t>
  </si>
  <si>
    <t>помет куриный, выдержанный в пометохранилище, обеззараженный</t>
  </si>
  <si>
    <t>1 12 791 02 39 4</t>
  </si>
  <si>
    <t>отходы подстилки из соломы при содержании птиц</t>
  </si>
  <si>
    <t>1 52 110 01 21 5</t>
  </si>
  <si>
    <t>отходы сучьев, ветвей, вершинок от лесоразработок</t>
  </si>
  <si>
    <t>1 52 110 02 21 5</t>
  </si>
  <si>
    <t>отходы корчевания пней</t>
  </si>
  <si>
    <t>2 91 110 81 39 4</t>
  </si>
  <si>
    <t>растворы буровые глинистые на водной основе при бурении, связанном с добычей сырой нефти, природного газа и газового конденсата, малоопасные</t>
  </si>
  <si>
    <t>3 01 132 03 29 5</t>
  </si>
  <si>
    <t>очистки овощного сырья</t>
  </si>
  <si>
    <t>3 01 148 01 39 4</t>
  </si>
  <si>
    <t>отходы из жироотделителей, содержащие растительные жировые продукты</t>
  </si>
  <si>
    <t>3 01 153 21 31 5</t>
  </si>
  <si>
    <t>сыворотка при свертывании молока</t>
  </si>
  <si>
    <t>3 01 154 11 31 5</t>
  </si>
  <si>
    <t>отходы подготовки сырья при производстве кисломолочных продуктов</t>
  </si>
  <si>
    <t>3 01 157 21 39 5</t>
  </si>
  <si>
    <t>осадок очистки смеси сточных вод производства молочной продукции и хозяйственно-бытовых сточных вод</t>
  </si>
  <si>
    <t>3 01 158 11 10 5</t>
  </si>
  <si>
    <t>воды от мойки оборудования производства молочной продукции</t>
  </si>
  <si>
    <t>3 01 159 61 52 5</t>
  </si>
  <si>
    <t>отходы тары бумажной и полимерной в смеси при фасовке молочной продукции</t>
  </si>
  <si>
    <t>3 01 240 05 29 5</t>
  </si>
  <si>
    <t>дробина солодовая (пивная)</t>
  </si>
  <si>
    <t>3 05 220 01 21 5</t>
  </si>
  <si>
    <t>горбыль из натуральной чистой древесины</t>
  </si>
  <si>
    <t>3 05 291 91 20 5</t>
  </si>
  <si>
    <t>прочие несортированные древесные отходы из натуральной чистой древесины</t>
  </si>
  <si>
    <t>3 19 130 00 23 5</t>
  </si>
  <si>
    <t>брак полиакрилового волокна и нитей</t>
  </si>
  <si>
    <t>3 43 100 02 20 5</t>
  </si>
  <si>
    <t>бой керамики</t>
  </si>
  <si>
    <t>3 46 200 01 20 5</t>
  </si>
  <si>
    <t>бой бетонных изделий</t>
  </si>
  <si>
    <t>стружка стальная незагрязненная</t>
  </si>
  <si>
    <t>стружка черных металлов несортированная незагрязненная</t>
  </si>
  <si>
    <t>пыль (порошок) от шлифования черных металлов с содержанием металла 50% и более</t>
  </si>
  <si>
    <t>3 61 221 02 42 4</t>
  </si>
  <si>
    <t>пыль (порошок) абразивные от шлифования черных металлов с содержанием металла менее 50%</t>
  </si>
  <si>
    <t>спецодежда из хлопчатобумажного и смешанных волокон, утратившая потребительские свойства, незагрязненная</t>
  </si>
  <si>
    <t>4 02 112 11 62 5</t>
  </si>
  <si>
    <t>отходы одежды и прочих текстильных изделий для сферы обслуживания из натуральных и смешанных волокон незагрязненные</t>
  </si>
  <si>
    <t>4 02 131 01 62 5</t>
  </si>
  <si>
    <t>спецодежда из натуральных волокон, утратившая потребительские свойства, пригодная для изготовления ветоши</t>
  </si>
  <si>
    <t>4 02 140 01 62 4</t>
  </si>
  <si>
    <t>спецодежда из синтетических и искусственных волокон, утратившая потребительские свойства, незагрязненная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</si>
  <si>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</si>
  <si>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тара деревянная, утратившая потребительские свойства, незагрязненная</t>
  </si>
  <si>
    <t>4 04 141 11 52 4</t>
  </si>
  <si>
    <t>отходы тары деревянной</t>
  </si>
  <si>
    <t>4 04 190 00 51 5</t>
  </si>
  <si>
    <t>прочая продукция из натуральной древесины, утратившая потребительские свойства, незагрязненная</t>
  </si>
  <si>
    <t>4 04 220 01 51 4</t>
  </si>
  <si>
    <t>отходы древесно-стружечных плит и изделий из них незагрязненные</t>
  </si>
  <si>
    <t>4 05 123 11 60 5</t>
  </si>
  <si>
    <t>печатная продукция с черно-белой печатью, утратившая потребительские свойства</t>
  </si>
  <si>
    <t>4 05 181 01 60 5</t>
  </si>
  <si>
    <t>мешки бумажные невлагопрочные (без битумной пропитки, прослойки и армированных слоев), утратившие потребительские свойства, незагрязненные</t>
  </si>
  <si>
    <t>отходы упаковочной бумаги незагрязненные</t>
  </si>
  <si>
    <t>отходы упаковочного картона незагрязненные</t>
  </si>
  <si>
    <t>отходы упаковочного гофрокартона незагрязненные</t>
  </si>
  <si>
    <t>4 05 189 11 60 5</t>
  </si>
  <si>
    <t>упаковка из бумаги и/или картона в смеси незагрязненная</t>
  </si>
  <si>
    <t>отходы упаковочных материалов из бумаги и картона несортированные незагрязненные</t>
  </si>
  <si>
    <t>отходы посуды одноразовой из бумаги и картона, ламинированных полиэтиленом, загрязненной пищевыми продуктами</t>
  </si>
  <si>
    <t>4 06 140 01 31 3</t>
  </si>
  <si>
    <t>отходы минеральных масел трансформаторных, не содержащих галогены</t>
  </si>
  <si>
    <t>4 14 420 11 39 3</t>
  </si>
  <si>
    <t>отходы материалов лакокрасочных на основе алкидных смол в среде негалогенированных органических растворителей</t>
  </si>
  <si>
    <t>шланги и рукава из вулканизированной резины, утратившие потребительские свойства, незагрязненные</t>
  </si>
  <si>
    <t>4 31 130 01 52 4</t>
  </si>
  <si>
    <t>изделия текстильные прорезиненные, утратившие потребительские свойства, незагрязненные</t>
  </si>
  <si>
    <t>4 31 131 11 52 4</t>
  </si>
  <si>
    <t>коврики резинотканевые офисные, утратившие потребительские свойства</t>
  </si>
  <si>
    <t>4 31 141 01 20 4</t>
  </si>
  <si>
    <t>резиновые перчатки, утратившие потребительские свойства, незагрязненные</t>
  </si>
  <si>
    <t>резиновая обувь отработанная, утратившая потребительские свойства, незагрязненная</t>
  </si>
  <si>
    <t>4 31 141 11 20 5</t>
  </si>
  <si>
    <t>резиновые перчатки, утратившие потребительские свойства, незагрязненные практически неопасные</t>
  </si>
  <si>
    <t>4 31 141 12 20 5</t>
  </si>
  <si>
    <t>резиновая обувь, утратившая потребительские свойства, незагрязненная практически неопасная</t>
  </si>
  <si>
    <t>4 31 141 21 51 4</t>
  </si>
  <si>
    <t>спецодежда из резины, утратившая потребительские свойства, незагрязненная</t>
  </si>
  <si>
    <t>4 31 199 91 72 5</t>
  </si>
  <si>
    <t>отходы прочих изделий из вулканизированной резины незагрязненные в смеси</t>
  </si>
  <si>
    <t>4 33 199 11 52 4</t>
  </si>
  <si>
    <t>отходы резинотехнических изделий, загрязненные малорастворимыми неорганическими веществами природного происхождения</t>
  </si>
  <si>
    <t>4 33 202 02 51 4</t>
  </si>
  <si>
    <t>отходы резинотехнических изделий, загрязненные нефтепродуктами (содержание нефтепродуктов менее 15%)</t>
  </si>
  <si>
    <t>отходы пленки полиэтилена и изделий из нее незагрязненные</t>
  </si>
  <si>
    <t>лом и отходы изделий из полиэтилена незагрязненные (кроме тары)</t>
  </si>
  <si>
    <t>отходы полиэтиленовой тары незагрязненной</t>
  </si>
  <si>
    <t>4 34 120 02 29 5</t>
  </si>
  <si>
    <t>отходы пленки полипропилена и изделий из нее незагрязненные</t>
  </si>
  <si>
    <t>лом и отходы изделий из полипропилена незагрязненные (кроме тары)</t>
  </si>
  <si>
    <t>отходы полипропиленовой тары незагрязненной</t>
  </si>
  <si>
    <t>лом и отходы изделий из полиэтилентерефталата незагрязненные</t>
  </si>
  <si>
    <t>4 34 251 21 51 4</t>
  </si>
  <si>
    <t>отходы изделий технического назначения из полиуретана незагрязненные</t>
  </si>
  <si>
    <t>4 34 919 11 20 4</t>
  </si>
  <si>
    <t>лом и отходы изделий из стеклопластика в смеси незагрязненные</t>
  </si>
  <si>
    <t>отходы поливинилхлорида в виде изделий или лома изделий незагрязненные</t>
  </si>
  <si>
    <t>4 36 120 01 20 5</t>
  </si>
  <si>
    <t>отходы продукции из стеклослюдопласта незагрязненные</t>
  </si>
  <si>
    <t>тара полиэтиленовая, загрязненная лакокрасочными материалами (содержание менее 5%)</t>
  </si>
  <si>
    <t>4 38 113 02 51 4</t>
  </si>
  <si>
    <t>тара полиэтиленовая, загрязненная негалогенированными органическими растворителями (содержание менее 15%)</t>
  </si>
  <si>
    <t>4 38 119 11 51 4</t>
  </si>
  <si>
    <t>тара полиэтиленовая, загрязненная средствами моющими, чистящими и полирующими</t>
  </si>
  <si>
    <t>4 38 191 11 52 4</t>
  </si>
  <si>
    <t>тара из разнородных полимерных материалов, загрязненная дезинфицирующими средствами</t>
  </si>
  <si>
    <t>цеолит отработанный при осушке воздуха и газов, не загрязненный опасными веществами</t>
  </si>
  <si>
    <t>4 42 103 01 49 5</t>
  </si>
  <si>
    <t>силикагель отработанный при осушке воздуха и газов, не загрязненный опасными веществами</t>
  </si>
  <si>
    <t>4 42 503 12 29 4</t>
  </si>
  <si>
    <t>силикагель отработанный, загрязненный нефтью и нефтепродуктами (содержание нефтепродуктов менее 15%)</t>
  </si>
  <si>
    <t>4 42 504 02 20 4</t>
  </si>
  <si>
    <t>уголь активированный отработанный, загрязненный нефтепродуктами (содержание нефтепродуктов менее 15%)</t>
  </si>
  <si>
    <t>ткань фильтровальная из натурального волокна, загрязненная оксидами кремния и соединениями щелочных и щелочноземельных металлов</t>
  </si>
  <si>
    <t>4 51 102 00 20 5</t>
  </si>
  <si>
    <t>тара стеклянная незагрязненная</t>
  </si>
  <si>
    <t>отходы резиноасбестовых изделий незагрязненные</t>
  </si>
  <si>
    <t>4 59 110 01 51 5</t>
  </si>
  <si>
    <t>лом керамических изоляторов</t>
  </si>
  <si>
    <t>лом фарфоровых и стеклянных изоляторов в смеси незагрязненный</t>
  </si>
  <si>
    <t>лом и отходы, содержащие незагрязненные черные металлы в виде изделий, кусков, несортированные</t>
  </si>
  <si>
    <t>4 61 010 02 20 5</t>
  </si>
  <si>
    <t>скрап черных металлов незагрязненный</t>
  </si>
  <si>
    <t>лом и отходы стальных изделий незагрязненные</t>
  </si>
  <si>
    <t>лом и отходы незагрязненные, содержащие медные сплавы, в виде изделий, кусков, несортированные</t>
  </si>
  <si>
    <t>лом и отходы меди несортированные незагрязненные</t>
  </si>
  <si>
    <t>4 62 140 01 51 5</t>
  </si>
  <si>
    <t>лом и отходы изделий из латуни незагрязненные</t>
  </si>
  <si>
    <t>4 62 140 02 21 5</t>
  </si>
  <si>
    <t>лом и отходы латуни в кусковой форме незагрязненные</t>
  </si>
  <si>
    <t>4 62 200 01 51 5</t>
  </si>
  <si>
    <t>лом и отходы заготовок и изделий из алюминия незагрязненные (кроме лома электротехнических изделий)</t>
  </si>
  <si>
    <t>лом и отходы алюминия в кусковой форме незагрязненные</t>
  </si>
  <si>
    <t>4 68 101 02 20 4</t>
  </si>
  <si>
    <t>лом и отходы черных металлов, загрязненные нефтепродуктами (содержание нефтепродуктов менее 15%)</t>
  </si>
  <si>
    <t>тара из черных металлов, загрязненная нефтепродуктами (содержание нефтепродуктов 15% и более)</t>
  </si>
  <si>
    <t>4 68 111 02 51 4</t>
  </si>
  <si>
    <t>тара из черных металлов, загрязненная нефтепродуктами (содержание нефтепродуктов менее 15%)</t>
  </si>
  <si>
    <t>тара из черных металлов, загрязненная лакокрасочными материалами (содержание 5% и более)</t>
  </si>
  <si>
    <t>тара из черных металлов, загрязненная лакокрасочными материалами (содержание менее 5%)</t>
  </si>
  <si>
    <t>1</t>
  </si>
  <si>
    <t>4 81 121 11 52 4</t>
  </si>
  <si>
    <t>платы электронные компьютерные, утратившие потребительские свойства</t>
  </si>
  <si>
    <t>4 81 131 11 52 4</t>
  </si>
  <si>
    <t>диски магнитные жесткие компьютерные, утратившие потребительские свойства</t>
  </si>
  <si>
    <t>4 81 205 03 52 4</t>
  </si>
  <si>
    <t>мониторы компьютерные электроннолучевые, утратившие потребительские свойства</t>
  </si>
  <si>
    <t>4 81 206 11 52 4</t>
  </si>
  <si>
    <t>компьютеры портативные (ноутбуки), утратившие потребительские свойства</t>
  </si>
  <si>
    <t>4 81 211 02 53 2</t>
  </si>
  <si>
    <t>источники бесперебойного питания, утратившие потребительские свойства</t>
  </si>
  <si>
    <t>2</t>
  </si>
  <si>
    <t>4 81 331 11 52 4</t>
  </si>
  <si>
    <t>коммутаторы, концентраторы сетевые, утратившие потребительские свойства</t>
  </si>
  <si>
    <t>4 81 332 11 52 4</t>
  </si>
  <si>
    <t>тюнеры, модемы, серверы, утратившие потребительские свойства</t>
  </si>
  <si>
    <t>4 81 432 21 52 4</t>
  </si>
  <si>
    <t>диктофоны профессиональные, утратившие потребительские свойства</t>
  </si>
  <si>
    <t>4 81 581 11 52 4</t>
  </si>
  <si>
    <t>часы настенные, утратившие потребительские свойства</t>
  </si>
  <si>
    <t>4 82 151 11 52 4</t>
  </si>
  <si>
    <t>счетчики электрические, утратившие потребительские свойства</t>
  </si>
  <si>
    <t>4 82 212 11 53 2</t>
  </si>
  <si>
    <t>аккумуляторные батареи источников бесперебойного питания свинцово-кислотные, утратившие потребительские свойства, с электролитом</t>
  </si>
  <si>
    <t>4 82 511 11 52 4</t>
  </si>
  <si>
    <t>холодильники бытовые, не содержащие озоноразрушающих веществ, утратившие потребительские свойства</t>
  </si>
  <si>
    <t>4 82 521 71 52 4</t>
  </si>
  <si>
    <t>мясорубка электрическая, утратившая потребительские свойства</t>
  </si>
  <si>
    <t>4 82 528 11 52 4</t>
  </si>
  <si>
    <t>печь электрическая бытовая, утратившая потребительские свойства</t>
  </si>
  <si>
    <t>4 82 691 11 52 4</t>
  </si>
  <si>
    <t>приборы КИП и А и их части, утратившие потребительские свойства</t>
  </si>
  <si>
    <t>4 82 713 11 52 4</t>
  </si>
  <si>
    <t>кондиционеры бытовые, не содержащие озоноразрушающих веществ, утратившие потребительские свойства</t>
  </si>
  <si>
    <t>4 82 721 41 52 4</t>
  </si>
  <si>
    <t>витрины холодильные, не содержащие озоноразрушающих веществ, утратившие потребительские свойства</t>
  </si>
  <si>
    <t>4 82 823 71 52 4</t>
  </si>
  <si>
    <t>уничтожитель бумаг (шредер), утративший потребительские свойства</t>
  </si>
  <si>
    <t>4 82 911 12 52 4</t>
  </si>
  <si>
    <t>электроинструменты для сверления отверстий и закручивания крепежных изделий, утратившие потребительские свойства</t>
  </si>
  <si>
    <t>4 88 291 11 52 4</t>
  </si>
  <si>
    <t>машина переплетная, утратившая потребительские свойства</t>
  </si>
  <si>
    <t>4 88 291 21 52 4</t>
  </si>
  <si>
    <t>ламинатор, утративший потребительские свойства</t>
  </si>
  <si>
    <t>4 89 221 11 52 4</t>
  </si>
  <si>
    <t>огнетушители самосрабатывающие порошковые, утратившие потребительские свойства</t>
  </si>
  <si>
    <t>4 89 221 21 52 4</t>
  </si>
  <si>
    <t>огнетушители углекислотные, утратившие потребительские свойства</t>
  </si>
  <si>
    <t>4 89 222 12 52 4</t>
  </si>
  <si>
    <t>рукава пожарные из натуральных волокон с резиновым покрытием, утратившие потребительские свойства</t>
  </si>
  <si>
    <t>4 91 101 01 52 5</t>
  </si>
  <si>
    <t>каски защитные пластмассовые, утратившие потребительские свойства</t>
  </si>
  <si>
    <t>4 91 103 11 61 5</t>
  </si>
  <si>
    <t>респираторы фильтрующие текстильные, утратившие потребительские свойства</t>
  </si>
  <si>
    <t>4 91 103 21 52 4</t>
  </si>
  <si>
    <t>респираторы фильтрующие противогазоаэрозольные, утратившие потребительские свойства</t>
  </si>
  <si>
    <t>4 91 104 11 52 4</t>
  </si>
  <si>
    <t>средства индивидуальной защиты лица и/или глаз на полимерной основе, утратившие потребительские свойства</t>
  </si>
  <si>
    <t>4 91 197 11 52 3</t>
  </si>
  <si>
    <t>самоспасатели изолирующие с химически связанным кислородом, утратившие потребительские свойства</t>
  </si>
  <si>
    <t>4 92 111 81 52 4</t>
  </si>
  <si>
    <t>отходы мебели из разнородных материалов</t>
  </si>
  <si>
    <t>6 11 400 02 20 5</t>
  </si>
  <si>
    <t>золошлаковая смесь от сжигания углей практически неопасная</t>
  </si>
  <si>
    <t>6 18 901 01 20 5</t>
  </si>
  <si>
    <t>отходы при очистке котлов от накипи</t>
  </si>
  <si>
    <t>7 22 109 01 39 4</t>
  </si>
  <si>
    <t>осадки с песколовок и отстойников при механической очистке хозяйственно-бытовых и смешанных сточных вод малоопасные</t>
  </si>
  <si>
    <t>7 22 111 21 39 4</t>
  </si>
  <si>
    <t>всплывшие вещества, включая жиры, при механической очистке хозяйственно-бытовых и смешанных сточных вод малоопасные</t>
  </si>
  <si>
    <t>7 22 201 11 39 4</t>
  </si>
  <si>
    <t>ил избыточный биологических очистных сооружений в смеси с осадком механической очистки хозяйственно-бытовых и смешанных сточных вод</t>
  </si>
  <si>
    <t>7 22 800 01 39 4</t>
  </si>
  <si>
    <t>отходы (шлам) при очистке сетей, колодцев хозяйственно-бытовой и смешанной канализации</t>
  </si>
  <si>
    <t>7 31 000 00 00 0</t>
  </si>
  <si>
    <t>Отходы коммунальные твердые</t>
  </si>
  <si>
    <t>7 31 200 02 72 5</t>
  </si>
  <si>
    <t>мусор и смет от уборки парков, скверов, зон массового отдыха, набережных, пляжей и других объектов благоустройства</t>
  </si>
  <si>
    <t>7 31 300 02 20 5</t>
  </si>
  <si>
    <t>растительные отходы при уходе за древесно-кустарниковыми посадками</t>
  </si>
  <si>
    <t>7 32 100 01 30 4</t>
  </si>
  <si>
    <t>отходы (осадки) из выгребных ям</t>
  </si>
  <si>
    <t>7 33 100 00 00 0</t>
  </si>
  <si>
    <t>Мусор от офисных и бытовых помещений предприятий, организаций, относящийся к твердым коммунальным отходам</t>
  </si>
  <si>
    <t>7 33 381 02 20 5</t>
  </si>
  <si>
    <t>растительные отходы при кошении травы на территории производственных объектов практически неопасные</t>
  </si>
  <si>
    <t>7 34 121 11 72 4</t>
  </si>
  <si>
    <t>отходы (мусор) от уборки пассажирских терминалов вокзалов, портов, аэропортов</t>
  </si>
  <si>
    <t>7 34 131 11 71 5</t>
  </si>
  <si>
    <t>смет с территории железнодорожных вокзалов и перронов практически неопасный</t>
  </si>
  <si>
    <t>7 36 211 11 72 5</t>
  </si>
  <si>
    <t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</si>
  <si>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7 41 119 12 72 5</t>
  </si>
  <si>
    <t>остатки сортировки твердых коммунальных отходов при совместном сборе практически неопасные</t>
  </si>
  <si>
    <t>7 41 343 11 72 4</t>
  </si>
  <si>
    <t>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</si>
  <si>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7 47 841 11 49 4</t>
  </si>
  <si>
    <t>зола от сжигания медицинских отходов, содержащая преимущественно оксиды кремния и кальция</t>
  </si>
  <si>
    <t>8 41 211 12 52 5</t>
  </si>
  <si>
    <t>шпалы железнодорожные железобетонные отработанные практически неопасные</t>
  </si>
  <si>
    <t>8 42 101 02 21 4</t>
  </si>
  <si>
    <t>балласт из щебня, загрязненный нефтепродуктами (содержание нефтепродуктов менее 15%)</t>
  </si>
  <si>
    <t>8 90 011 11 72 5</t>
  </si>
  <si>
    <t>мусор от строительных и ремонтных работ, содержащий материалы, изделия, отходы которых отнесены к V классу опасности</t>
  </si>
  <si>
    <t>8 91 110 01 52 3</t>
  </si>
  <si>
    <t>инструменты лакокрасочные (кисти, валики), загрязненные лакокрасочными материалами (в количестве 5% и более)</t>
  </si>
  <si>
    <t>инструменты лакокрасочные (кисти, валики), загрязненные лакокрасочными материалами (в количестве менее 5%)</t>
  </si>
  <si>
    <t>8 92 110 02 60 4</t>
  </si>
  <si>
    <t>обтирочный материал, загрязненный лакокрасочными материалами (в количестве менее 5%)</t>
  </si>
  <si>
    <t>9 18 302 04 31 4</t>
  </si>
  <si>
    <t>конденсат водно-масляный компрессорных установок (содержание масла менее 15%)</t>
  </si>
  <si>
    <t>песок, загрязненный нефтью или нефтепродуктами (содержание нефти или нефтепродуктов 15% и более)</t>
  </si>
  <si>
    <t>песок, загрязненный нефтью или нефтепродуктами (содержание нефти или нефтепродуктов менее 15%)</t>
  </si>
  <si>
    <t>обтирочный материал, загрязненный нефтью или нефтепродуктами (содержание нефти или нефтепродуктов 15% и более)</t>
  </si>
  <si>
    <t>обтирочный материал, загрязненный нефтью или нефтепродуктами (содержание нефти или нефтепродуктов менее 15%)</t>
  </si>
  <si>
    <t>обтирочный материал, загрязненный нефтепродуктами и бериллием (содержание нефтепродуктов менее 15%, содержание бериллия менее 1%)</t>
  </si>
  <si>
    <t>9 20 210 01 10 2</t>
  </si>
  <si>
    <t>кислота аккумуляторная серная отработанная</t>
  </si>
  <si>
    <t>9 20 220 01 10 2</t>
  </si>
  <si>
    <t>щелочи аккумуляторные отработанные</t>
  </si>
  <si>
    <t>9 21 120 01 50 4</t>
  </si>
  <si>
    <t>камеры пневматических шин автомобильных отработанные</t>
  </si>
  <si>
    <t>9 21 210 01 31 3</t>
  </si>
  <si>
    <t>отходы антифризов на основе этиленгликоля</t>
  </si>
  <si>
    <t>9 21 301 01 52 4</t>
  </si>
  <si>
    <t>фильтры воздушные автотранспортных средств отработанные</t>
  </si>
  <si>
    <t>9 22 221 05 52 3</t>
  </si>
  <si>
    <t>фильтры очистки масла двигателей железнодорожного подвижного состава отработанные</t>
  </si>
  <si>
    <t>9 22 221 07 52 3</t>
  </si>
  <si>
    <t>фильтры очистки топлива двигателей железнодорожного подвижного состава отработанные</t>
  </si>
  <si>
    <t>сепараторы роликоподшипников для вагонных букс из стеклонаполненного полиамида отработанные, незагрязненные</t>
  </si>
  <si>
    <t>грунт, загрязненный нефтью или нефтепродуктами (содержание нефти или нефтепродуктов менее 15%)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</si>
</sst>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6">
    <xf numFmtId="0" fontId="0" fillId="0" borderId="0" xfId="0"/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3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3" fontId="8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8" fillId="0" borderId="11" xfId="2" applyNumberFormat="1" applyFont="1" applyBorder="1" applyAlignment="1" applyProtection="1">
      <alignment horizontal="center" vertical="top" wrapText="1"/>
      <protection locked="0" hidden="1"/>
    </xf>
    <xf numFmtId="49" fontId="8" fillId="0" borderId="12" xfId="2" applyNumberFormat="1" applyFont="1" applyBorder="1" applyAlignment="1" applyProtection="1">
      <alignment horizontal="center" vertical="top" wrapText="1"/>
      <protection locked="0" hidden="1"/>
    </xf>
    <xf numFmtId="49" fontId="8" fillId="0" borderId="13" xfId="2" applyNumberFormat="1" applyFont="1" applyBorder="1" applyAlignment="1" applyProtection="1">
      <alignment horizontal="center" vertical="top" wrapText="1"/>
      <protection locked="0" hidden="1"/>
    </xf>
    <xf numFmtId="3" fontId="8" fillId="0" borderId="12" xfId="1" applyNumberFormat="1" applyFont="1" applyFill="1" applyBorder="1" applyAlignment="1" applyProtection="1">
      <alignment horizontal="center" vertical="top" wrapText="1"/>
      <protection locked="0" hidden="1"/>
    </xf>
    <xf numFmtId="3" fontId="8" fillId="0" borderId="14" xfId="1" applyNumberFormat="1" applyFont="1" applyFill="1" applyBorder="1" applyAlignment="1" applyProtection="1">
      <alignment horizontal="center" vertical="top" wrapText="1"/>
      <protection locked="0" hidden="1"/>
    </xf>
    <xf numFmtId="3" fontId="8" fillId="0" borderId="15" xfId="1" applyNumberFormat="1" applyFont="1" applyFill="1" applyBorder="1" applyAlignment="1" applyProtection="1">
      <alignment horizontal="center" vertical="top" wrapText="1"/>
      <protection locked="0" hidden="1"/>
    </xf>
    <xf numFmtId="49" fontId="8" fillId="0" borderId="16" xfId="2" applyNumberFormat="1" applyFont="1" applyBorder="1" applyAlignment="1">
      <alignment vertical="center" wrapText="1"/>
    </xf>
    <xf numFmtId="49" fontId="8" fillId="0" borderId="17" xfId="2" applyNumberFormat="1" applyFont="1" applyBorder="1" applyAlignment="1">
      <alignment horizontal="center" vertical="center" wrapText="1"/>
    </xf>
    <xf numFmtId="49" fontId="8" fillId="0" borderId="17" xfId="2" applyNumberFormat="1" applyFont="1" applyBorder="1" applyAlignment="1">
      <alignment horizontal="left" vertical="center" wrapText="1"/>
    </xf>
    <xf numFmtId="49" fontId="8" fillId="0" borderId="18" xfId="2" applyNumberFormat="1" applyFont="1" applyBorder="1" applyAlignment="1">
      <alignment horizontal="center" vertical="center" wrapText="1"/>
    </xf>
    <xf numFmtId="3" fontId="8" fillId="0" borderId="17" xfId="1" applyNumberFormat="1" applyFont="1" applyFill="1" applyBorder="1" applyAlignment="1" applyProtection="1">
      <alignment horizontal="right" vertical="center" wrapText="1"/>
      <protection locked="0" hidden="1"/>
    </xf>
    <xf numFmtId="3" fontId="8" fillId="0" borderId="19" xfId="1" applyNumberFormat="1" applyFont="1" applyFill="1" applyBorder="1" applyAlignment="1" applyProtection="1">
      <alignment horizontal="right" vertical="center" wrapText="1"/>
      <protection locked="0" hidden="1"/>
    </xf>
    <xf numFmtId="3" fontId="8" fillId="0" borderId="20" xfId="1" applyNumberFormat="1" applyFont="1" applyFill="1" applyBorder="1" applyAlignment="1" applyProtection="1">
      <alignment horizontal="right" vertical="center" wrapText="1"/>
      <protection locked="0" hidden="1"/>
    </xf>
    <xf numFmtId="1" fontId="7" fillId="0" borderId="21" xfId="0" applyNumberFormat="1" applyFont="1" applyBorder="1" applyAlignment="1">
      <alignment horizontal="center"/>
    </xf>
    <xf numFmtId="49" fontId="7" fillId="0" borderId="22" xfId="0" applyNumberFormat="1" applyFont="1" applyBorder="1" applyAlignment="1">
      <alignment horizontal="center"/>
    </xf>
    <xf numFmtId="49" fontId="7" fillId="0" borderId="22" xfId="0" applyNumberFormat="1" applyFont="1" applyBorder="1" applyAlignment="1">
      <alignment horizontal="left"/>
    </xf>
    <xf numFmtId="49" fontId="7" fillId="0" borderId="10" xfId="0" applyNumberFormat="1" applyFont="1" applyBorder="1" applyAlignment="1">
      <alignment horizontal="center"/>
    </xf>
    <xf numFmtId="3" fontId="7" fillId="0" borderId="22" xfId="0" applyNumberFormat="1" applyFont="1" applyFill="1" applyBorder="1"/>
    <xf numFmtId="3" fontId="7" fillId="0" borderId="23" xfId="0" applyNumberFormat="1" applyFont="1" applyFill="1" applyBorder="1"/>
    <xf numFmtId="3" fontId="7" fillId="0" borderId="24" xfId="0" applyNumberFormat="1" applyFont="1" applyFill="1" applyBorder="1"/>
    <xf numFmtId="1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left"/>
    </xf>
    <xf numFmtId="49" fontId="7" fillId="0" borderId="9" xfId="0" applyNumberFormat="1" applyFont="1" applyBorder="1" applyAlignment="1">
      <alignment horizontal="center"/>
    </xf>
    <xf numFmtId="3" fontId="7" fillId="0" borderId="6" xfId="0" applyNumberFormat="1" applyFont="1" applyFill="1" applyBorder="1"/>
    <xf numFmtId="3" fontId="7" fillId="0" borderId="1" xfId="0" applyNumberFormat="1" applyFont="1" applyFill="1" applyBorder="1"/>
    <xf numFmtId="3" fontId="7" fillId="0" borderId="8" xfId="0" applyNumberFormat="1" applyFont="1" applyFill="1" applyBorder="1"/>
    <xf numFmtId="49" fontId="7" fillId="0" borderId="6" xfId="0" applyNumberFormat="1" applyFont="1" applyBorder="1" applyAlignment="1">
      <alignment horizontal="left" wrapText="1"/>
    </xf>
    <xf numFmtId="3" fontId="8" fillId="0" borderId="8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6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30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31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24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22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3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7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10" xfId="1" applyNumberFormat="1" applyFont="1" applyFill="1" applyBorder="1" applyAlignment="1" applyProtection="1">
      <alignment horizontal="center" vertical="center" wrapText="1"/>
      <protection locked="0" hidden="1"/>
    </xf>
    <xf numFmtId="3" fontId="4" fillId="0" borderId="0" xfId="0" applyNumberFormat="1" applyFont="1" applyAlignment="1">
      <alignment horizontal="center" vertical="top" wrapText="1"/>
    </xf>
    <xf numFmtId="49" fontId="7" fillId="0" borderId="29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49" fontId="7" fillId="0" borderId="35" xfId="0" applyNumberFormat="1" applyFont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3" fontId="8" fillId="0" borderId="29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27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23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1" fontId="7" fillId="0" borderId="36" xfId="0" applyNumberFormat="1" applyFont="1" applyBorder="1" applyAlignment="1">
      <alignment horizontal="center" vertical="center" wrapText="1"/>
    </xf>
    <xf numFmtId="1" fontId="7" fillId="0" borderId="37" xfId="0" applyNumberFormat="1" applyFont="1" applyBorder="1" applyAlignment="1">
      <alignment horizontal="center" vertical="center" wrapText="1"/>
    </xf>
    <xf numFmtId="1" fontId="7" fillId="0" borderId="2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3" fontId="8" fillId="0" borderId="34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35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25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32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33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4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28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2" xfId="1" applyNumberFormat="1" applyFont="1" applyFill="1" applyBorder="1" applyAlignment="1" applyProtection="1">
      <alignment horizontal="center" vertical="center" wrapText="1"/>
      <protection locked="0" hidden="1"/>
    </xf>
    <xf numFmtId="3" fontId="8" fillId="0" borderId="26" xfId="1" applyNumberFormat="1" applyFont="1" applyFill="1" applyBorder="1" applyAlignment="1" applyProtection="1">
      <alignment horizontal="center" vertical="center" wrapText="1"/>
      <protection locked="0"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7"/>
  <sheetViews>
    <sheetView tabSelected="1" topLeftCell="C1" zoomScale="80" zoomScaleNormal="80" zoomScaleSheetLayoutView="90" workbookViewId="0">
      <pane ySplit="7" topLeftCell="A8" activePane="bottomLeft" state="frozen"/>
      <selection pane="bottomLeft" activeCell="A3" sqref="A3:AG3"/>
    </sheetView>
  </sheetViews>
  <sheetFormatPr defaultRowHeight="15" x14ac:dyDescent="0.25"/>
  <cols>
    <col min="1" max="1" width="5.5703125" style="3" customWidth="1"/>
    <col min="2" max="2" width="18.42578125" style="1" customWidth="1"/>
    <col min="3" max="3" width="65.85546875" style="8" customWidth="1"/>
    <col min="4" max="4" width="5.7109375" style="1" customWidth="1"/>
    <col min="5" max="5" width="8.85546875" style="4" customWidth="1"/>
    <col min="6" max="6" width="8.140625" style="4" customWidth="1"/>
    <col min="7" max="7" width="9.5703125" style="4" customWidth="1"/>
    <col min="8" max="8" width="9.42578125" style="4" customWidth="1"/>
    <col min="9" max="9" width="7.5703125" style="4" customWidth="1"/>
    <col min="10" max="10" width="7.42578125" style="4" customWidth="1"/>
    <col min="11" max="11" width="7.85546875" style="4" customWidth="1"/>
    <col min="12" max="12" width="9.42578125" style="4" customWidth="1"/>
    <col min="13" max="13" width="7.85546875" style="4" customWidth="1"/>
    <col min="14" max="14" width="8.85546875" style="4" customWidth="1"/>
    <col min="15" max="15" width="6.85546875" style="4" customWidth="1"/>
    <col min="16" max="16" width="8.28515625" style="4" customWidth="1"/>
    <col min="17" max="17" width="8" style="4" customWidth="1"/>
    <col min="18" max="18" width="8.42578125" style="4" customWidth="1"/>
    <col min="19" max="19" width="8" style="4" customWidth="1"/>
    <col min="20" max="20" width="6.5703125" style="4" customWidth="1"/>
    <col min="21" max="21" width="9.28515625" style="4" customWidth="1"/>
    <col min="22" max="22" width="9" style="4" customWidth="1"/>
    <col min="23" max="16384" width="9.140625" style="5"/>
  </cols>
  <sheetData>
    <row r="1" spans="1:33" ht="78.75" customHeight="1" x14ac:dyDescent="0.25">
      <c r="AC1" s="49" t="s">
        <v>267</v>
      </c>
      <c r="AD1" s="49"/>
      <c r="AE1" s="49"/>
      <c r="AF1" s="49"/>
      <c r="AG1" s="49"/>
    </row>
    <row r="2" spans="1:33" ht="15.75" x14ac:dyDescent="0.25">
      <c r="A2" s="6"/>
      <c r="B2" s="2"/>
      <c r="C2" s="9"/>
      <c r="D2" s="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33" ht="32.25" customHeight="1" x14ac:dyDescent="0.25">
      <c r="A3" s="59" t="s">
        <v>268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</row>
    <row r="4" spans="1:33" ht="15.75" thickBot="1" x14ac:dyDescent="0.3">
      <c r="A4" s="5"/>
      <c r="AE4" s="60" t="s">
        <v>0</v>
      </c>
      <c r="AF4" s="60"/>
      <c r="AG4" s="60"/>
    </row>
    <row r="5" spans="1:33" ht="77.25" customHeight="1" x14ac:dyDescent="0.25">
      <c r="A5" s="61" t="s">
        <v>1</v>
      </c>
      <c r="B5" s="53" t="s">
        <v>2</v>
      </c>
      <c r="C5" s="50" t="s">
        <v>269</v>
      </c>
      <c r="D5" s="64" t="s">
        <v>3</v>
      </c>
      <c r="E5" s="67" t="s">
        <v>4</v>
      </c>
      <c r="F5" s="56" t="s">
        <v>5</v>
      </c>
      <c r="G5" s="42" t="s">
        <v>6</v>
      </c>
      <c r="H5" s="70"/>
      <c r="I5" s="43"/>
      <c r="J5" s="42" t="s">
        <v>270</v>
      </c>
      <c r="K5" s="43"/>
      <c r="L5" s="56" t="s">
        <v>271</v>
      </c>
      <c r="M5" s="56" t="s">
        <v>7</v>
      </c>
      <c r="N5" s="72" t="s">
        <v>8</v>
      </c>
      <c r="O5" s="73"/>
      <c r="P5" s="74"/>
      <c r="Q5" s="56" t="s">
        <v>9</v>
      </c>
      <c r="R5" s="56" t="s">
        <v>272</v>
      </c>
      <c r="S5" s="72" t="s">
        <v>273</v>
      </c>
      <c r="T5" s="73"/>
      <c r="U5" s="73"/>
      <c r="V5" s="73"/>
      <c r="W5" s="73"/>
      <c r="X5" s="73"/>
      <c r="Y5" s="73"/>
      <c r="Z5" s="73"/>
      <c r="AA5" s="73"/>
      <c r="AB5" s="74"/>
      <c r="AC5" s="42" t="s">
        <v>274</v>
      </c>
      <c r="AD5" s="43"/>
      <c r="AE5" s="42" t="s">
        <v>275</v>
      </c>
      <c r="AF5" s="43"/>
      <c r="AG5" s="46" t="s">
        <v>10</v>
      </c>
    </row>
    <row r="6" spans="1:33" ht="15" customHeight="1" x14ac:dyDescent="0.25">
      <c r="A6" s="62"/>
      <c r="B6" s="54"/>
      <c r="C6" s="51"/>
      <c r="D6" s="65"/>
      <c r="E6" s="68"/>
      <c r="F6" s="57"/>
      <c r="G6" s="44"/>
      <c r="H6" s="71"/>
      <c r="I6" s="45"/>
      <c r="J6" s="44"/>
      <c r="K6" s="45"/>
      <c r="L6" s="57"/>
      <c r="M6" s="57"/>
      <c r="N6" s="75" t="s">
        <v>11</v>
      </c>
      <c r="O6" s="40" t="s">
        <v>12</v>
      </c>
      <c r="P6" s="41"/>
      <c r="Q6" s="57"/>
      <c r="R6" s="57"/>
      <c r="S6" s="40" t="s">
        <v>13</v>
      </c>
      <c r="T6" s="41"/>
      <c r="U6" s="40" t="s">
        <v>14</v>
      </c>
      <c r="V6" s="41"/>
      <c r="W6" s="40" t="s">
        <v>15</v>
      </c>
      <c r="X6" s="41"/>
      <c r="Y6" s="40" t="s">
        <v>16</v>
      </c>
      <c r="Z6" s="41"/>
      <c r="AA6" s="40" t="s">
        <v>17</v>
      </c>
      <c r="AB6" s="41"/>
      <c r="AC6" s="44"/>
      <c r="AD6" s="45"/>
      <c r="AE6" s="44"/>
      <c r="AF6" s="45"/>
      <c r="AG6" s="47"/>
    </row>
    <row r="7" spans="1:33" ht="94.5" customHeight="1" x14ac:dyDescent="0.25">
      <c r="A7" s="63"/>
      <c r="B7" s="55"/>
      <c r="C7" s="52"/>
      <c r="D7" s="66"/>
      <c r="E7" s="69"/>
      <c r="F7" s="58"/>
      <c r="G7" s="11" t="s">
        <v>11</v>
      </c>
      <c r="H7" s="11" t="s">
        <v>276</v>
      </c>
      <c r="I7" s="11" t="s">
        <v>277</v>
      </c>
      <c r="J7" s="11" t="s">
        <v>11</v>
      </c>
      <c r="K7" s="11" t="s">
        <v>276</v>
      </c>
      <c r="L7" s="58"/>
      <c r="M7" s="58"/>
      <c r="N7" s="58"/>
      <c r="O7" s="11" t="s">
        <v>20</v>
      </c>
      <c r="P7" s="11" t="s">
        <v>21</v>
      </c>
      <c r="Q7" s="58"/>
      <c r="R7" s="58"/>
      <c r="S7" s="11" t="s">
        <v>11</v>
      </c>
      <c r="T7" s="11" t="s">
        <v>278</v>
      </c>
      <c r="U7" s="11" t="s">
        <v>11</v>
      </c>
      <c r="V7" s="11" t="s">
        <v>278</v>
      </c>
      <c r="W7" s="11" t="s">
        <v>11</v>
      </c>
      <c r="X7" s="11" t="s">
        <v>278</v>
      </c>
      <c r="Y7" s="11" t="s">
        <v>11</v>
      </c>
      <c r="Z7" s="11" t="s">
        <v>278</v>
      </c>
      <c r="AA7" s="11" t="s">
        <v>11</v>
      </c>
      <c r="AB7" s="11" t="s">
        <v>278</v>
      </c>
      <c r="AC7" s="11" t="s">
        <v>11</v>
      </c>
      <c r="AD7" s="11" t="s">
        <v>278</v>
      </c>
      <c r="AE7" s="11" t="s">
        <v>18</v>
      </c>
      <c r="AF7" s="11" t="s">
        <v>19</v>
      </c>
      <c r="AG7" s="48"/>
    </row>
    <row r="8" spans="1:33" s="10" customFormat="1" ht="14.25" customHeight="1" thickBot="1" x14ac:dyDescent="0.3">
      <c r="A8" s="12" t="s">
        <v>279</v>
      </c>
      <c r="B8" s="13" t="s">
        <v>280</v>
      </c>
      <c r="C8" s="13" t="s">
        <v>281</v>
      </c>
      <c r="D8" s="14" t="s">
        <v>282</v>
      </c>
      <c r="E8" s="15">
        <v>1</v>
      </c>
      <c r="F8" s="16">
        <v>2</v>
      </c>
      <c r="G8" s="16">
        <v>3</v>
      </c>
      <c r="H8" s="16">
        <v>4</v>
      </c>
      <c r="I8" s="16">
        <v>5</v>
      </c>
      <c r="J8" s="16">
        <v>6</v>
      </c>
      <c r="K8" s="16">
        <v>7</v>
      </c>
      <c r="L8" s="16">
        <v>8</v>
      </c>
      <c r="M8" s="16">
        <v>9</v>
      </c>
      <c r="N8" s="16">
        <v>10</v>
      </c>
      <c r="O8" s="16">
        <v>11</v>
      </c>
      <c r="P8" s="16">
        <v>12</v>
      </c>
      <c r="Q8" s="16">
        <v>13</v>
      </c>
      <c r="R8" s="16">
        <v>14</v>
      </c>
      <c r="S8" s="16">
        <v>15</v>
      </c>
      <c r="T8" s="16">
        <v>16</v>
      </c>
      <c r="U8" s="16">
        <v>17</v>
      </c>
      <c r="V8" s="16">
        <v>18</v>
      </c>
      <c r="W8" s="16">
        <v>19</v>
      </c>
      <c r="X8" s="16">
        <v>20</v>
      </c>
      <c r="Y8" s="16">
        <v>21</v>
      </c>
      <c r="Z8" s="16">
        <v>22</v>
      </c>
      <c r="AA8" s="16">
        <v>23</v>
      </c>
      <c r="AB8" s="16">
        <v>24</v>
      </c>
      <c r="AC8" s="16">
        <v>25</v>
      </c>
      <c r="AD8" s="16">
        <v>26</v>
      </c>
      <c r="AE8" s="16">
        <v>27</v>
      </c>
      <c r="AF8" s="16">
        <v>28</v>
      </c>
      <c r="AG8" s="17">
        <v>29</v>
      </c>
    </row>
    <row r="9" spans="1:33" ht="15.75" thickBot="1" x14ac:dyDescent="0.3">
      <c r="A9" s="18"/>
      <c r="B9" s="19"/>
      <c r="C9" s="20"/>
      <c r="D9" s="21"/>
      <c r="E9" s="22">
        <f>SUM(E10:E999996)</f>
        <v>589006.24600000016</v>
      </c>
      <c r="F9" s="23">
        <f t="shared" ref="F9:AG9" si="0">SUM(F10:F999996)</f>
        <v>103475.10600000006</v>
      </c>
      <c r="G9" s="23">
        <f t="shared" si="0"/>
        <v>28008.1</v>
      </c>
      <c r="H9" s="23">
        <f t="shared" si="0"/>
        <v>0</v>
      </c>
      <c r="I9" s="23">
        <f t="shared" si="0"/>
        <v>0</v>
      </c>
      <c r="J9" s="23">
        <f t="shared" si="0"/>
        <v>170.482</v>
      </c>
      <c r="K9" s="23">
        <f t="shared" si="0"/>
        <v>0</v>
      </c>
      <c r="L9" s="23">
        <f t="shared" si="0"/>
        <v>0</v>
      </c>
      <c r="M9" s="23">
        <f t="shared" si="0"/>
        <v>0</v>
      </c>
      <c r="N9" s="23">
        <f t="shared" si="0"/>
        <v>230.11</v>
      </c>
      <c r="O9" s="23">
        <f t="shared" si="0"/>
        <v>153.99</v>
      </c>
      <c r="P9" s="23">
        <f t="shared" si="0"/>
        <v>0</v>
      </c>
      <c r="Q9" s="23">
        <f t="shared" si="0"/>
        <v>38516.546000000002</v>
      </c>
      <c r="R9" s="23">
        <f t="shared" si="0"/>
        <v>33213.235000000015</v>
      </c>
      <c r="S9" s="23">
        <f t="shared" si="0"/>
        <v>352.69500000000005</v>
      </c>
      <c r="T9" s="23">
        <f t="shared" si="0"/>
        <v>318.65999999999997</v>
      </c>
      <c r="U9" s="23">
        <f t="shared" si="0"/>
        <v>28435.693000000003</v>
      </c>
      <c r="V9" s="23">
        <f t="shared" si="0"/>
        <v>11439.774000000001</v>
      </c>
      <c r="W9" s="23">
        <f t="shared" si="0"/>
        <v>526.75799999999992</v>
      </c>
      <c r="X9" s="23">
        <f t="shared" si="0"/>
        <v>58.007000000000005</v>
      </c>
      <c r="Y9" s="23">
        <f t="shared" si="0"/>
        <v>678.34500000000003</v>
      </c>
      <c r="Z9" s="23">
        <f t="shared" si="0"/>
        <v>2.5380000000000003</v>
      </c>
      <c r="AA9" s="23">
        <f t="shared" si="0"/>
        <v>1679.5539999999999</v>
      </c>
      <c r="AB9" s="23">
        <f t="shared" si="0"/>
        <v>2.335</v>
      </c>
      <c r="AC9" s="23">
        <f t="shared" si="0"/>
        <v>44.64</v>
      </c>
      <c r="AD9" s="23">
        <f t="shared" si="0"/>
        <v>0.26</v>
      </c>
      <c r="AE9" s="23">
        <f t="shared" si="0"/>
        <v>0</v>
      </c>
      <c r="AF9" s="23">
        <f t="shared" si="0"/>
        <v>27918.25</v>
      </c>
      <c r="AG9" s="24">
        <f t="shared" si="0"/>
        <v>589064.10800000001</v>
      </c>
    </row>
    <row r="10" spans="1:33" x14ac:dyDescent="0.2">
      <c r="A10" s="25"/>
      <c r="B10" s="26"/>
      <c r="C10" s="27"/>
      <c r="D10" s="28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1"/>
    </row>
    <row r="11" spans="1:33" x14ac:dyDescent="0.2">
      <c r="A11" s="32">
        <v>1</v>
      </c>
      <c r="B11" s="33" t="s">
        <v>283</v>
      </c>
      <c r="C11" s="34" t="s">
        <v>284</v>
      </c>
      <c r="D11" s="35" t="s">
        <v>285</v>
      </c>
      <c r="E11" s="36">
        <v>0</v>
      </c>
      <c r="F11" s="37">
        <v>29.25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29.25</v>
      </c>
      <c r="AB11" s="37">
        <v>0</v>
      </c>
      <c r="AC11" s="37">
        <v>0</v>
      </c>
      <c r="AD11" s="37">
        <v>0</v>
      </c>
      <c r="AE11" s="37">
        <v>0</v>
      </c>
      <c r="AF11" s="37">
        <v>0</v>
      </c>
      <c r="AG11" s="38">
        <v>0</v>
      </c>
    </row>
    <row r="12" spans="1:33" x14ac:dyDescent="0.2">
      <c r="A12" s="32">
        <v>2</v>
      </c>
      <c r="B12" s="33" t="s">
        <v>22</v>
      </c>
      <c r="C12" s="34" t="s">
        <v>23</v>
      </c>
      <c r="D12" s="35" t="s">
        <v>285</v>
      </c>
      <c r="E12" s="36">
        <v>0</v>
      </c>
      <c r="F12" s="37">
        <v>3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3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8">
        <v>0</v>
      </c>
    </row>
    <row r="13" spans="1:33" x14ac:dyDescent="0.2">
      <c r="A13" s="32">
        <v>3</v>
      </c>
      <c r="B13" s="33" t="s">
        <v>24</v>
      </c>
      <c r="C13" s="34" t="s">
        <v>25</v>
      </c>
      <c r="D13" s="35" t="s">
        <v>286</v>
      </c>
      <c r="E13" s="36">
        <v>0</v>
      </c>
      <c r="F13" s="37">
        <v>441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140</v>
      </c>
      <c r="O13" s="37">
        <v>140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301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8">
        <v>0</v>
      </c>
    </row>
    <row r="14" spans="1:33" x14ac:dyDescent="0.2">
      <c r="A14" s="32">
        <v>4</v>
      </c>
      <c r="B14" s="33" t="s">
        <v>26</v>
      </c>
      <c r="C14" s="34" t="s">
        <v>287</v>
      </c>
      <c r="D14" s="35" t="s">
        <v>288</v>
      </c>
      <c r="E14" s="36">
        <v>0</v>
      </c>
      <c r="F14" s="37">
        <v>1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1</v>
      </c>
      <c r="O14" s="37">
        <v>1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8">
        <v>0</v>
      </c>
    </row>
    <row r="15" spans="1:33" x14ac:dyDescent="0.2">
      <c r="A15" s="32">
        <v>5</v>
      </c>
      <c r="B15" s="33" t="s">
        <v>27</v>
      </c>
      <c r="C15" s="34" t="s">
        <v>289</v>
      </c>
      <c r="D15" s="35" t="s">
        <v>286</v>
      </c>
      <c r="E15" s="36">
        <v>0</v>
      </c>
      <c r="F15" s="37">
        <v>53.8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53.8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8">
        <v>0</v>
      </c>
    </row>
    <row r="16" spans="1:33" x14ac:dyDescent="0.2">
      <c r="A16" s="32">
        <v>6</v>
      </c>
      <c r="B16" s="33" t="s">
        <v>290</v>
      </c>
      <c r="C16" s="34" t="s">
        <v>291</v>
      </c>
      <c r="D16" s="35" t="s">
        <v>286</v>
      </c>
      <c r="E16" s="36">
        <v>0</v>
      </c>
      <c r="F16" s="37">
        <v>400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400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8">
        <v>0</v>
      </c>
    </row>
    <row r="17" spans="1:33" x14ac:dyDescent="0.2">
      <c r="A17" s="32">
        <v>7</v>
      </c>
      <c r="B17" s="33" t="s">
        <v>292</v>
      </c>
      <c r="C17" s="34" t="s">
        <v>293</v>
      </c>
      <c r="D17" s="35" t="s">
        <v>286</v>
      </c>
      <c r="E17" s="36">
        <v>0</v>
      </c>
      <c r="F17" s="37">
        <v>38329.1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38329.1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8">
        <v>0</v>
      </c>
    </row>
    <row r="18" spans="1:33" x14ac:dyDescent="0.2">
      <c r="A18" s="32">
        <v>8</v>
      </c>
      <c r="B18" s="33" t="s">
        <v>294</v>
      </c>
      <c r="C18" s="34" t="s">
        <v>295</v>
      </c>
      <c r="D18" s="35" t="s">
        <v>285</v>
      </c>
      <c r="E18" s="36">
        <v>0</v>
      </c>
      <c r="F18" s="37">
        <v>5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5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8">
        <v>0</v>
      </c>
    </row>
    <row r="19" spans="1:33" x14ac:dyDescent="0.2">
      <c r="A19" s="32">
        <v>9</v>
      </c>
      <c r="B19" s="33" t="s">
        <v>296</v>
      </c>
      <c r="C19" s="34" t="s">
        <v>297</v>
      </c>
      <c r="D19" s="35" t="s">
        <v>285</v>
      </c>
      <c r="E19" s="36">
        <v>0</v>
      </c>
      <c r="F19" s="37">
        <v>1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1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8">
        <v>0</v>
      </c>
    </row>
    <row r="20" spans="1:33" x14ac:dyDescent="0.2">
      <c r="A20" s="32">
        <v>10</v>
      </c>
      <c r="B20" s="33" t="s">
        <v>28</v>
      </c>
      <c r="C20" s="34" t="s">
        <v>29</v>
      </c>
      <c r="D20" s="35" t="s">
        <v>285</v>
      </c>
      <c r="E20" s="36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8">
        <v>0</v>
      </c>
    </row>
    <row r="21" spans="1:33" x14ac:dyDescent="0.2">
      <c r="A21" s="32">
        <v>11</v>
      </c>
      <c r="B21" s="33" t="s">
        <v>298</v>
      </c>
      <c r="C21" s="34" t="s">
        <v>299</v>
      </c>
      <c r="D21" s="35" t="s">
        <v>286</v>
      </c>
      <c r="E21" s="36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8">
        <v>0</v>
      </c>
    </row>
    <row r="22" spans="1:33" x14ac:dyDescent="0.2">
      <c r="A22" s="32">
        <v>12</v>
      </c>
      <c r="B22" s="33" t="s">
        <v>300</v>
      </c>
      <c r="C22" s="34" t="s">
        <v>301</v>
      </c>
      <c r="D22" s="35" t="s">
        <v>285</v>
      </c>
      <c r="E22" s="36">
        <v>0</v>
      </c>
      <c r="F22" s="37">
        <v>307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307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8">
        <v>0</v>
      </c>
    </row>
    <row r="23" spans="1:33" x14ac:dyDescent="0.2">
      <c r="A23" s="32">
        <v>13</v>
      </c>
      <c r="B23" s="33" t="s">
        <v>302</v>
      </c>
      <c r="C23" s="34" t="s">
        <v>303</v>
      </c>
      <c r="D23" s="35" t="s">
        <v>286</v>
      </c>
      <c r="E23" s="36">
        <v>0</v>
      </c>
      <c r="F23" s="37">
        <v>8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8</v>
      </c>
      <c r="X23" s="37">
        <v>8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8">
        <v>0</v>
      </c>
    </row>
    <row r="24" spans="1:33" x14ac:dyDescent="0.2">
      <c r="A24" s="32">
        <v>14</v>
      </c>
      <c r="B24" s="33" t="s">
        <v>304</v>
      </c>
      <c r="C24" s="34" t="s">
        <v>305</v>
      </c>
      <c r="D24" s="35" t="s">
        <v>285</v>
      </c>
      <c r="E24" s="36">
        <v>0</v>
      </c>
      <c r="F24" s="37">
        <v>10.6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10.6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8">
        <v>0</v>
      </c>
    </row>
    <row r="25" spans="1:33" x14ac:dyDescent="0.2">
      <c r="A25" s="32">
        <v>15</v>
      </c>
      <c r="B25" s="33" t="s">
        <v>306</v>
      </c>
      <c r="C25" s="34" t="s">
        <v>307</v>
      </c>
      <c r="D25" s="35" t="s">
        <v>285</v>
      </c>
      <c r="E25" s="36">
        <v>0</v>
      </c>
      <c r="F25" s="37">
        <v>5.3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5.3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8">
        <v>0</v>
      </c>
    </row>
    <row r="26" spans="1:33" x14ac:dyDescent="0.2">
      <c r="A26" s="32">
        <v>16</v>
      </c>
      <c r="B26" s="33" t="s">
        <v>308</v>
      </c>
      <c r="C26" s="34" t="s">
        <v>309</v>
      </c>
      <c r="D26" s="35" t="s">
        <v>285</v>
      </c>
      <c r="E26" s="36">
        <v>0</v>
      </c>
      <c r="F26" s="37">
        <v>11.9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11.9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8">
        <v>0</v>
      </c>
    </row>
    <row r="27" spans="1:33" x14ac:dyDescent="0.2">
      <c r="A27" s="32">
        <v>17</v>
      </c>
      <c r="B27" s="33" t="s">
        <v>310</v>
      </c>
      <c r="C27" s="34" t="s">
        <v>311</v>
      </c>
      <c r="D27" s="35" t="s">
        <v>285</v>
      </c>
      <c r="E27" s="36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8">
        <v>0</v>
      </c>
    </row>
    <row r="28" spans="1:33" x14ac:dyDescent="0.2">
      <c r="A28" s="32">
        <v>18</v>
      </c>
      <c r="B28" s="33" t="s">
        <v>312</v>
      </c>
      <c r="C28" s="34" t="s">
        <v>313</v>
      </c>
      <c r="D28" s="35" t="s">
        <v>285</v>
      </c>
      <c r="E28" s="36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8">
        <v>0</v>
      </c>
    </row>
    <row r="29" spans="1:33" ht="15" customHeight="1" x14ac:dyDescent="0.2">
      <c r="A29" s="32">
        <v>19</v>
      </c>
      <c r="B29" s="33" t="s">
        <v>30</v>
      </c>
      <c r="C29" s="34" t="s">
        <v>31</v>
      </c>
      <c r="D29" s="35" t="s">
        <v>285</v>
      </c>
      <c r="E29" s="36">
        <v>0</v>
      </c>
      <c r="F29" s="37">
        <v>87.55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1.3</v>
      </c>
      <c r="O29" s="37">
        <v>1.3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75</v>
      </c>
      <c r="Z29" s="37">
        <v>0</v>
      </c>
      <c r="AA29" s="37">
        <v>11.25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8">
        <v>0</v>
      </c>
    </row>
    <row r="30" spans="1:33" x14ac:dyDescent="0.2">
      <c r="A30" s="32">
        <v>20</v>
      </c>
      <c r="B30" s="33" t="s">
        <v>32</v>
      </c>
      <c r="C30" s="34" t="s">
        <v>33</v>
      </c>
      <c r="D30" s="35" t="s">
        <v>285</v>
      </c>
      <c r="E30" s="36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8">
        <v>0</v>
      </c>
    </row>
    <row r="31" spans="1:33" x14ac:dyDescent="0.2">
      <c r="A31" s="32">
        <v>21</v>
      </c>
      <c r="B31" s="33" t="s">
        <v>314</v>
      </c>
      <c r="C31" s="34" t="s">
        <v>315</v>
      </c>
      <c r="D31" s="35" t="s">
        <v>285</v>
      </c>
      <c r="E31" s="36">
        <v>0</v>
      </c>
      <c r="F31" s="37">
        <v>218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218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8">
        <v>0</v>
      </c>
    </row>
    <row r="32" spans="1:33" x14ac:dyDescent="0.2">
      <c r="A32" s="32">
        <v>22</v>
      </c>
      <c r="B32" s="33" t="s">
        <v>34</v>
      </c>
      <c r="C32" s="34" t="s">
        <v>35</v>
      </c>
      <c r="D32" s="35" t="s">
        <v>285</v>
      </c>
      <c r="E32" s="36">
        <v>0</v>
      </c>
      <c r="F32" s="37">
        <v>1.5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1.5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8">
        <v>0</v>
      </c>
    </row>
    <row r="33" spans="1:33" x14ac:dyDescent="0.2">
      <c r="A33" s="32">
        <v>23</v>
      </c>
      <c r="B33" s="33" t="s">
        <v>36</v>
      </c>
      <c r="C33" s="34" t="s">
        <v>37</v>
      </c>
      <c r="D33" s="35" t="s">
        <v>285</v>
      </c>
      <c r="E33" s="36">
        <v>0</v>
      </c>
      <c r="F33" s="37">
        <v>3.0000000000000001E-3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3.0000000000000001E-3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8">
        <v>0</v>
      </c>
    </row>
    <row r="34" spans="1:33" x14ac:dyDescent="0.2">
      <c r="A34" s="32">
        <v>24</v>
      </c>
      <c r="B34" s="33" t="s">
        <v>38</v>
      </c>
      <c r="C34" s="34" t="s">
        <v>39</v>
      </c>
      <c r="D34" s="35" t="s">
        <v>285</v>
      </c>
      <c r="E34" s="36">
        <v>0</v>
      </c>
      <c r="F34" s="37">
        <v>1.9969999999999999</v>
      </c>
      <c r="G34" s="37">
        <v>0.4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2.3919999999999999</v>
      </c>
      <c r="S34" s="37">
        <v>0</v>
      </c>
      <c r="T34" s="37">
        <v>0</v>
      </c>
      <c r="U34" s="37">
        <v>0</v>
      </c>
      <c r="V34" s="37">
        <v>0</v>
      </c>
      <c r="W34" s="37">
        <v>5.0000000000000001E-3</v>
      </c>
      <c r="X34" s="37">
        <v>5.0000000000000001E-3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8">
        <v>0</v>
      </c>
    </row>
    <row r="35" spans="1:33" x14ac:dyDescent="0.2">
      <c r="A35" s="32">
        <v>25</v>
      </c>
      <c r="B35" s="33" t="s">
        <v>316</v>
      </c>
      <c r="C35" s="34" t="s">
        <v>317</v>
      </c>
      <c r="D35" s="35" t="s">
        <v>285</v>
      </c>
      <c r="E35" s="36">
        <v>0</v>
      </c>
      <c r="F35" s="37">
        <v>0.2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0.2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8">
        <v>0</v>
      </c>
    </row>
    <row r="36" spans="1:33" x14ac:dyDescent="0.2">
      <c r="A36" s="32">
        <v>26</v>
      </c>
      <c r="B36" s="33" t="s">
        <v>40</v>
      </c>
      <c r="C36" s="34" t="s">
        <v>41</v>
      </c>
      <c r="D36" s="35" t="s">
        <v>285</v>
      </c>
      <c r="E36" s="36">
        <v>0</v>
      </c>
      <c r="F36" s="37">
        <v>271.69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270.5</v>
      </c>
      <c r="Z36" s="37">
        <v>0</v>
      </c>
      <c r="AA36" s="37">
        <v>0</v>
      </c>
      <c r="AB36" s="37">
        <v>0</v>
      </c>
      <c r="AC36" s="37">
        <v>1.19</v>
      </c>
      <c r="AD36" s="37">
        <v>0</v>
      </c>
      <c r="AE36" s="37">
        <v>0</v>
      </c>
      <c r="AF36" s="37">
        <v>0</v>
      </c>
      <c r="AG36" s="38">
        <v>0</v>
      </c>
    </row>
    <row r="37" spans="1:33" x14ac:dyDescent="0.2">
      <c r="A37" s="32">
        <v>27</v>
      </c>
      <c r="B37" s="33" t="s">
        <v>42</v>
      </c>
      <c r="C37" s="34" t="s">
        <v>43</v>
      </c>
      <c r="D37" s="35" t="s">
        <v>285</v>
      </c>
      <c r="E37" s="36">
        <v>0</v>
      </c>
      <c r="F37" s="37">
        <v>0.5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0.5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8">
        <v>0</v>
      </c>
    </row>
    <row r="38" spans="1:33" x14ac:dyDescent="0.2">
      <c r="A38" s="32">
        <v>28</v>
      </c>
      <c r="B38" s="33" t="s">
        <v>44</v>
      </c>
      <c r="C38" s="34" t="s">
        <v>45</v>
      </c>
      <c r="D38" s="35" t="s">
        <v>285</v>
      </c>
      <c r="E38" s="36">
        <v>0</v>
      </c>
      <c r="F38" s="37">
        <v>0.7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0.7</v>
      </c>
      <c r="AD38" s="37">
        <v>0</v>
      </c>
      <c r="AE38" s="37">
        <v>0</v>
      </c>
      <c r="AF38" s="37">
        <v>0</v>
      </c>
      <c r="AG38" s="38">
        <v>0</v>
      </c>
    </row>
    <row r="39" spans="1:33" x14ac:dyDescent="0.2">
      <c r="A39" s="32">
        <v>29</v>
      </c>
      <c r="B39" s="33" t="s">
        <v>46</v>
      </c>
      <c r="C39" s="34" t="s">
        <v>47</v>
      </c>
      <c r="D39" s="35" t="s">
        <v>285</v>
      </c>
      <c r="E39" s="36">
        <v>0</v>
      </c>
      <c r="F39" s="37">
        <v>3.0030000000000001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3.0030000000000001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8">
        <v>0</v>
      </c>
    </row>
    <row r="40" spans="1:33" x14ac:dyDescent="0.2">
      <c r="A40" s="32">
        <v>30</v>
      </c>
      <c r="B40" s="33" t="s">
        <v>318</v>
      </c>
      <c r="C40" s="34" t="s">
        <v>319</v>
      </c>
      <c r="D40" s="35" t="s">
        <v>285</v>
      </c>
      <c r="E40" s="36">
        <v>0</v>
      </c>
      <c r="F40" s="37">
        <v>0.12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0.12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8">
        <v>0</v>
      </c>
    </row>
    <row r="41" spans="1:33" x14ac:dyDescent="0.2">
      <c r="A41" s="32">
        <v>31</v>
      </c>
      <c r="B41" s="33" t="s">
        <v>48</v>
      </c>
      <c r="C41" s="34" t="s">
        <v>49</v>
      </c>
      <c r="D41" s="35" t="s">
        <v>285</v>
      </c>
      <c r="E41" s="36">
        <v>0</v>
      </c>
      <c r="F41" s="37">
        <v>2E-3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2E-3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8">
        <v>0</v>
      </c>
    </row>
    <row r="42" spans="1:33" x14ac:dyDescent="0.2">
      <c r="A42" s="32">
        <v>32</v>
      </c>
      <c r="B42" s="33" t="s">
        <v>50</v>
      </c>
      <c r="C42" s="34" t="s">
        <v>51</v>
      </c>
      <c r="D42" s="35" t="s">
        <v>286</v>
      </c>
      <c r="E42" s="36">
        <v>589001.85800000001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8">
        <v>589001.85800000001</v>
      </c>
    </row>
    <row r="43" spans="1:33" x14ac:dyDescent="0.2">
      <c r="A43" s="32">
        <v>33</v>
      </c>
      <c r="B43" s="33" t="s">
        <v>320</v>
      </c>
      <c r="C43" s="34" t="s">
        <v>321</v>
      </c>
      <c r="D43" s="35" t="s">
        <v>285</v>
      </c>
      <c r="E43" s="36">
        <v>0</v>
      </c>
      <c r="F43" s="37">
        <v>0.2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0.2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8">
        <v>0</v>
      </c>
    </row>
    <row r="44" spans="1:33" x14ac:dyDescent="0.2">
      <c r="A44" s="32">
        <v>34</v>
      </c>
      <c r="B44" s="33" t="s">
        <v>52</v>
      </c>
      <c r="C44" s="34" t="s">
        <v>53</v>
      </c>
      <c r="D44" s="35" t="s">
        <v>285</v>
      </c>
      <c r="E44" s="36">
        <v>0</v>
      </c>
      <c r="F44" s="37">
        <v>4.4000000000000004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4.4000000000000004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8">
        <v>0</v>
      </c>
    </row>
    <row r="45" spans="1:33" x14ac:dyDescent="0.2">
      <c r="A45" s="32">
        <v>35</v>
      </c>
      <c r="B45" s="33" t="s">
        <v>54</v>
      </c>
      <c r="C45" s="34" t="s">
        <v>55</v>
      </c>
      <c r="D45" s="35" t="s">
        <v>286</v>
      </c>
      <c r="E45" s="36">
        <v>0</v>
      </c>
      <c r="F45" s="37">
        <v>0.70399999999999996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0.6</v>
      </c>
      <c r="S45" s="37">
        <v>0</v>
      </c>
      <c r="T45" s="37">
        <v>0</v>
      </c>
      <c r="U45" s="37">
        <v>0</v>
      </c>
      <c r="V45" s="37">
        <v>0</v>
      </c>
      <c r="W45" s="37">
        <v>0.104</v>
      </c>
      <c r="X45" s="37">
        <v>0.104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8">
        <v>0</v>
      </c>
    </row>
    <row r="46" spans="1:33" x14ac:dyDescent="0.2">
      <c r="A46" s="32">
        <v>36</v>
      </c>
      <c r="B46" s="33" t="s">
        <v>56</v>
      </c>
      <c r="C46" s="34" t="s">
        <v>57</v>
      </c>
      <c r="D46" s="35" t="s">
        <v>285</v>
      </c>
      <c r="E46" s="36">
        <v>0</v>
      </c>
      <c r="F46" s="37">
        <v>1.4999999999999999E-2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1.4999999999999999E-2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8">
        <v>0</v>
      </c>
    </row>
    <row r="47" spans="1:33" x14ac:dyDescent="0.2">
      <c r="A47" s="32">
        <v>37</v>
      </c>
      <c r="B47" s="33" t="s">
        <v>58</v>
      </c>
      <c r="C47" s="34" t="s">
        <v>59</v>
      </c>
      <c r="D47" s="35" t="s">
        <v>285</v>
      </c>
      <c r="E47" s="36">
        <v>0</v>
      </c>
      <c r="F47" s="37">
        <v>19.227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17.899999999999999</v>
      </c>
      <c r="S47" s="37">
        <v>0</v>
      </c>
      <c r="T47" s="37">
        <v>0</v>
      </c>
      <c r="U47" s="37">
        <v>0</v>
      </c>
      <c r="V47" s="37">
        <v>0</v>
      </c>
      <c r="W47" s="37">
        <v>0.127</v>
      </c>
      <c r="X47" s="37">
        <v>0.127</v>
      </c>
      <c r="Y47" s="37">
        <v>1.2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8">
        <v>0</v>
      </c>
    </row>
    <row r="48" spans="1:33" x14ac:dyDescent="0.2">
      <c r="A48" s="32">
        <v>38</v>
      </c>
      <c r="B48" s="33" t="s">
        <v>322</v>
      </c>
      <c r="C48" s="34" t="s">
        <v>323</v>
      </c>
      <c r="D48" s="35" t="s">
        <v>285</v>
      </c>
      <c r="E48" s="36">
        <v>0</v>
      </c>
      <c r="F48" s="37">
        <v>3.1E-2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3.1E-2</v>
      </c>
      <c r="X48" s="37">
        <v>3.1E-2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8">
        <v>0</v>
      </c>
    </row>
    <row r="49" spans="1:33" x14ac:dyDescent="0.2">
      <c r="A49" s="32">
        <v>39</v>
      </c>
      <c r="B49" s="33" t="s">
        <v>324</v>
      </c>
      <c r="C49" s="34" t="s">
        <v>325</v>
      </c>
      <c r="D49" s="35" t="s">
        <v>285</v>
      </c>
      <c r="E49" s="36">
        <v>0</v>
      </c>
      <c r="F49" s="37">
        <v>25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25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8">
        <v>0</v>
      </c>
    </row>
    <row r="50" spans="1:33" x14ac:dyDescent="0.2">
      <c r="A50" s="32">
        <v>40</v>
      </c>
      <c r="B50" s="33" t="s">
        <v>60</v>
      </c>
      <c r="C50" s="34" t="s">
        <v>326</v>
      </c>
      <c r="D50" s="35" t="s">
        <v>285</v>
      </c>
      <c r="E50" s="36">
        <v>0</v>
      </c>
      <c r="F50" s="37">
        <v>0.20299999999999999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0.10300000000000001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0.1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8">
        <v>0</v>
      </c>
    </row>
    <row r="51" spans="1:33" x14ac:dyDescent="0.2">
      <c r="A51" s="32">
        <v>41</v>
      </c>
      <c r="B51" s="33" t="s">
        <v>61</v>
      </c>
      <c r="C51" s="34" t="s">
        <v>327</v>
      </c>
      <c r="D51" s="35" t="s">
        <v>285</v>
      </c>
      <c r="E51" s="36">
        <v>0</v>
      </c>
      <c r="F51" s="37">
        <v>2845.4670000000001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6.2E-2</v>
      </c>
      <c r="T51" s="37">
        <v>0</v>
      </c>
      <c r="U51" s="37">
        <v>2845.4</v>
      </c>
      <c r="V51" s="37">
        <v>2845.4</v>
      </c>
      <c r="W51" s="37">
        <v>0</v>
      </c>
      <c r="X51" s="37">
        <v>0</v>
      </c>
      <c r="Y51" s="37">
        <v>5.0000000000000001E-3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8">
        <v>0</v>
      </c>
    </row>
    <row r="52" spans="1:33" x14ac:dyDescent="0.2">
      <c r="A52" s="32">
        <v>42</v>
      </c>
      <c r="B52" s="33" t="s">
        <v>62</v>
      </c>
      <c r="C52" s="34" t="s">
        <v>328</v>
      </c>
      <c r="D52" s="35" t="s">
        <v>286</v>
      </c>
      <c r="E52" s="36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8">
        <v>0</v>
      </c>
    </row>
    <row r="53" spans="1:33" x14ac:dyDescent="0.2">
      <c r="A53" s="32">
        <v>43</v>
      </c>
      <c r="B53" s="33" t="s">
        <v>329</v>
      </c>
      <c r="C53" s="34" t="s">
        <v>330</v>
      </c>
      <c r="D53" s="35" t="s">
        <v>286</v>
      </c>
      <c r="E53" s="36">
        <v>0</v>
      </c>
      <c r="F53" s="37">
        <v>9.0000000000000011E-3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9.0000000000000011E-3</v>
      </c>
      <c r="X53" s="37">
        <v>8.9999999999999993E-3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8">
        <v>0</v>
      </c>
    </row>
    <row r="54" spans="1:33" x14ac:dyDescent="0.2">
      <c r="A54" s="32">
        <v>44</v>
      </c>
      <c r="B54" s="33" t="s">
        <v>63</v>
      </c>
      <c r="C54" s="34" t="s">
        <v>64</v>
      </c>
      <c r="D54" s="35" t="s">
        <v>288</v>
      </c>
      <c r="E54" s="36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8">
        <v>0</v>
      </c>
    </row>
    <row r="55" spans="1:33" x14ac:dyDescent="0.2">
      <c r="A55" s="32">
        <v>45</v>
      </c>
      <c r="B55" s="33" t="s">
        <v>65</v>
      </c>
      <c r="C55" s="34" t="s">
        <v>331</v>
      </c>
      <c r="D55" s="35" t="s">
        <v>286</v>
      </c>
      <c r="E55" s="36">
        <v>0</v>
      </c>
      <c r="F55" s="37">
        <v>0.33200000000000002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0.10299999999999999</v>
      </c>
      <c r="T55" s="37">
        <v>0.10299999999999999</v>
      </c>
      <c r="U55" s="37">
        <v>0</v>
      </c>
      <c r="V55" s="37">
        <v>0</v>
      </c>
      <c r="W55" s="37">
        <v>0.22900000000000001</v>
      </c>
      <c r="X55" s="37">
        <v>0.22900000000000001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8">
        <v>0</v>
      </c>
    </row>
    <row r="56" spans="1:33" ht="25.5" x14ac:dyDescent="0.2">
      <c r="A56" s="32">
        <v>46</v>
      </c>
      <c r="B56" s="33" t="s">
        <v>332</v>
      </c>
      <c r="C56" s="39" t="s">
        <v>333</v>
      </c>
      <c r="D56" s="35" t="s">
        <v>285</v>
      </c>
      <c r="E56" s="36">
        <v>0</v>
      </c>
      <c r="F56" s="37">
        <v>5.0000000000000001E-3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5.0000000000000001E-3</v>
      </c>
      <c r="X56" s="37">
        <v>5.0000000000000001E-3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8">
        <v>0</v>
      </c>
    </row>
    <row r="57" spans="1:33" ht="25.5" x14ac:dyDescent="0.2">
      <c r="A57" s="32">
        <v>47</v>
      </c>
      <c r="B57" s="33" t="s">
        <v>334</v>
      </c>
      <c r="C57" s="39" t="s">
        <v>335</v>
      </c>
      <c r="D57" s="35" t="s">
        <v>285</v>
      </c>
      <c r="E57" s="36">
        <v>0</v>
      </c>
      <c r="F57" s="37">
        <v>6.0000000000000001E-3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6.0000000000000001E-3</v>
      </c>
      <c r="X57" s="37">
        <v>6.0000000000000001E-3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8">
        <v>0</v>
      </c>
    </row>
    <row r="58" spans="1:33" ht="25.5" x14ac:dyDescent="0.2">
      <c r="A58" s="32">
        <v>48</v>
      </c>
      <c r="B58" s="33" t="s">
        <v>336</v>
      </c>
      <c r="C58" s="39" t="s">
        <v>337</v>
      </c>
      <c r="D58" s="35" t="s">
        <v>286</v>
      </c>
      <c r="E58" s="36">
        <v>0</v>
      </c>
      <c r="F58" s="37">
        <v>2.4E-2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2.4E-2</v>
      </c>
      <c r="X58" s="37">
        <v>2.4E-2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8">
        <v>0</v>
      </c>
    </row>
    <row r="59" spans="1:33" ht="38.25" x14ac:dyDescent="0.2">
      <c r="A59" s="32">
        <v>49</v>
      </c>
      <c r="B59" s="33" t="s">
        <v>66</v>
      </c>
      <c r="C59" s="39" t="s">
        <v>338</v>
      </c>
      <c r="D59" s="35" t="s">
        <v>286</v>
      </c>
      <c r="E59" s="36">
        <v>0</v>
      </c>
      <c r="F59" s="37">
        <v>0.34900000000000003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0.13200000000000001</v>
      </c>
      <c r="V59" s="37">
        <v>0</v>
      </c>
      <c r="W59" s="37">
        <v>0.1</v>
      </c>
      <c r="X59" s="37">
        <v>0.1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8">
        <v>0.11700000000000001</v>
      </c>
    </row>
    <row r="60" spans="1:33" x14ac:dyDescent="0.2">
      <c r="A60" s="32">
        <v>50</v>
      </c>
      <c r="B60" s="33" t="s">
        <v>67</v>
      </c>
      <c r="C60" s="34" t="s">
        <v>68</v>
      </c>
      <c r="D60" s="35" t="s">
        <v>286</v>
      </c>
      <c r="E60" s="36">
        <v>0</v>
      </c>
      <c r="F60" s="37">
        <v>0.53300000000000003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0.189</v>
      </c>
      <c r="T60" s="37">
        <v>0.189</v>
      </c>
      <c r="U60" s="37">
        <v>0.13900000000000001</v>
      </c>
      <c r="V60" s="37">
        <v>0</v>
      </c>
      <c r="W60" s="37">
        <v>0.20500000000000002</v>
      </c>
      <c r="X60" s="37">
        <v>5.0000000000000001E-3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8">
        <v>0</v>
      </c>
    </row>
    <row r="61" spans="1:33" x14ac:dyDescent="0.2">
      <c r="A61" s="32">
        <v>51</v>
      </c>
      <c r="B61" s="33" t="s">
        <v>69</v>
      </c>
      <c r="C61" s="34" t="s">
        <v>339</v>
      </c>
      <c r="D61" s="35" t="s">
        <v>285</v>
      </c>
      <c r="E61" s="36">
        <v>0</v>
      </c>
      <c r="F61" s="37">
        <v>85.8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85.3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0.5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8">
        <v>0</v>
      </c>
    </row>
    <row r="62" spans="1:33" x14ac:dyDescent="0.2">
      <c r="A62" s="32">
        <v>52</v>
      </c>
      <c r="B62" s="33" t="s">
        <v>340</v>
      </c>
      <c r="C62" s="34" t="s">
        <v>341</v>
      </c>
      <c r="D62" s="35" t="s">
        <v>286</v>
      </c>
      <c r="E62" s="36">
        <v>0</v>
      </c>
      <c r="F62" s="37">
        <v>73.099999999999994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73.099999999999994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8">
        <v>0</v>
      </c>
    </row>
    <row r="63" spans="1:33" ht="25.5" x14ac:dyDescent="0.2">
      <c r="A63" s="32">
        <v>53</v>
      </c>
      <c r="B63" s="33" t="s">
        <v>342</v>
      </c>
      <c r="C63" s="39" t="s">
        <v>343</v>
      </c>
      <c r="D63" s="35" t="s">
        <v>285</v>
      </c>
      <c r="E63" s="36">
        <v>0</v>
      </c>
      <c r="F63" s="37">
        <v>40.950000000000003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40.950000000000003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8">
        <v>0</v>
      </c>
    </row>
    <row r="64" spans="1:33" x14ac:dyDescent="0.2">
      <c r="A64" s="32">
        <v>54</v>
      </c>
      <c r="B64" s="33" t="s">
        <v>344</v>
      </c>
      <c r="C64" s="34" t="s">
        <v>345</v>
      </c>
      <c r="D64" s="35" t="s">
        <v>286</v>
      </c>
      <c r="E64" s="36">
        <v>0</v>
      </c>
      <c r="F64" s="37">
        <v>1.4999999999999999E-2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1.4999999999999999E-2</v>
      </c>
      <c r="X64" s="37">
        <v>1.4999999999999999E-2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8">
        <v>0</v>
      </c>
    </row>
    <row r="65" spans="1:33" x14ac:dyDescent="0.2">
      <c r="A65" s="32">
        <v>55</v>
      </c>
      <c r="B65" s="33" t="s">
        <v>70</v>
      </c>
      <c r="C65" s="39" t="s">
        <v>71</v>
      </c>
      <c r="D65" s="35" t="s">
        <v>285</v>
      </c>
      <c r="E65" s="36">
        <v>0.8</v>
      </c>
      <c r="F65" s="37">
        <v>87.538999999999959</v>
      </c>
      <c r="G65" s="37">
        <v>0</v>
      </c>
      <c r="H65" s="37">
        <v>0</v>
      </c>
      <c r="I65" s="37">
        <v>0</v>
      </c>
      <c r="J65" s="37">
        <v>8.0000000000000002E-3</v>
      </c>
      <c r="K65" s="37">
        <v>0</v>
      </c>
      <c r="L65" s="37">
        <v>0</v>
      </c>
      <c r="M65" s="37">
        <v>0</v>
      </c>
      <c r="N65" s="37">
        <v>1.2999999999999999E-2</v>
      </c>
      <c r="O65" s="37">
        <v>0</v>
      </c>
      <c r="P65" s="37">
        <v>0</v>
      </c>
      <c r="Q65" s="37">
        <v>0</v>
      </c>
      <c r="R65" s="37">
        <v>64.272000000000006</v>
      </c>
      <c r="S65" s="37">
        <v>0.26600000000000001</v>
      </c>
      <c r="T65" s="37">
        <v>0</v>
      </c>
      <c r="U65" s="37">
        <v>23.378000000000004</v>
      </c>
      <c r="V65" s="37">
        <v>2.5249999999999999</v>
      </c>
      <c r="W65" s="37">
        <v>0</v>
      </c>
      <c r="X65" s="37">
        <v>0</v>
      </c>
      <c r="Y65" s="37">
        <v>5.9000000000000004E-2</v>
      </c>
      <c r="Z65" s="37">
        <v>0</v>
      </c>
      <c r="AA65" s="37">
        <v>0.35900000000000004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8">
        <v>0</v>
      </c>
    </row>
    <row r="66" spans="1:33" ht="25.5" x14ac:dyDescent="0.2">
      <c r="A66" s="32">
        <v>56</v>
      </c>
      <c r="B66" s="33" t="s">
        <v>346</v>
      </c>
      <c r="C66" s="39" t="s">
        <v>347</v>
      </c>
      <c r="D66" s="35" t="s">
        <v>285</v>
      </c>
      <c r="E66" s="36">
        <v>0</v>
      </c>
      <c r="F66" s="37">
        <v>10.01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10.01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8">
        <v>0</v>
      </c>
    </row>
    <row r="67" spans="1:33" ht="25.5" x14ac:dyDescent="0.2">
      <c r="A67" s="32">
        <v>57</v>
      </c>
      <c r="B67" s="33" t="s">
        <v>348</v>
      </c>
      <c r="C67" s="39" t="s">
        <v>349</v>
      </c>
      <c r="D67" s="35" t="s">
        <v>285</v>
      </c>
      <c r="E67" s="36">
        <v>0</v>
      </c>
      <c r="F67" s="37">
        <v>77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77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8">
        <v>0</v>
      </c>
    </row>
    <row r="68" spans="1:33" x14ac:dyDescent="0.2">
      <c r="A68" s="32">
        <v>58</v>
      </c>
      <c r="B68" s="33" t="s">
        <v>72</v>
      </c>
      <c r="C68" s="34" t="s">
        <v>350</v>
      </c>
      <c r="D68" s="35" t="s">
        <v>285</v>
      </c>
      <c r="E68" s="36">
        <v>0</v>
      </c>
      <c r="F68" s="37">
        <v>68.900000000000006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68.900000000000006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8">
        <v>0</v>
      </c>
    </row>
    <row r="69" spans="1:33" x14ac:dyDescent="0.2">
      <c r="A69" s="32">
        <v>59</v>
      </c>
      <c r="B69" s="33" t="s">
        <v>73</v>
      </c>
      <c r="C69" s="34" t="s">
        <v>351</v>
      </c>
      <c r="D69" s="35" t="s">
        <v>285</v>
      </c>
      <c r="E69" s="36">
        <v>0</v>
      </c>
      <c r="F69" s="37">
        <v>85.3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74.2</v>
      </c>
      <c r="S69" s="37">
        <v>7.3</v>
      </c>
      <c r="T69" s="37">
        <v>0</v>
      </c>
      <c r="U69" s="37">
        <v>3.5999999999999996</v>
      </c>
      <c r="V69" s="37">
        <v>0</v>
      </c>
      <c r="W69" s="37">
        <v>0</v>
      </c>
      <c r="X69" s="37">
        <v>0</v>
      </c>
      <c r="Y69" s="37">
        <v>0.2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8">
        <v>0</v>
      </c>
    </row>
    <row r="70" spans="1:33" x14ac:dyDescent="0.2">
      <c r="A70" s="32">
        <v>60</v>
      </c>
      <c r="B70" s="33" t="s">
        <v>74</v>
      </c>
      <c r="C70" s="34" t="s">
        <v>352</v>
      </c>
      <c r="D70" s="35" t="s">
        <v>285</v>
      </c>
      <c r="E70" s="36">
        <v>0</v>
      </c>
      <c r="F70" s="37">
        <v>102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9.6</v>
      </c>
      <c r="O70" s="37">
        <v>9.6</v>
      </c>
      <c r="P70" s="37">
        <v>0</v>
      </c>
      <c r="Q70" s="37">
        <v>0</v>
      </c>
      <c r="R70" s="37">
        <v>86.1</v>
      </c>
      <c r="S70" s="37">
        <v>4.3</v>
      </c>
      <c r="T70" s="37">
        <v>1.2</v>
      </c>
      <c r="U70" s="37">
        <v>2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8">
        <v>0</v>
      </c>
    </row>
    <row r="71" spans="1:33" x14ac:dyDescent="0.2">
      <c r="A71" s="32">
        <v>61</v>
      </c>
      <c r="B71" s="33" t="s">
        <v>353</v>
      </c>
      <c r="C71" s="34" t="s">
        <v>354</v>
      </c>
      <c r="D71" s="35" t="s">
        <v>285</v>
      </c>
      <c r="E71" s="36">
        <v>0</v>
      </c>
      <c r="F71" s="37">
        <v>0.33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0.33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8">
        <v>0</v>
      </c>
    </row>
    <row r="72" spans="1:33" ht="25.5" x14ac:dyDescent="0.2">
      <c r="A72" s="32">
        <v>62</v>
      </c>
      <c r="B72" s="33" t="s">
        <v>75</v>
      </c>
      <c r="C72" s="39" t="s">
        <v>355</v>
      </c>
      <c r="D72" s="35" t="s">
        <v>285</v>
      </c>
      <c r="E72" s="36">
        <v>0</v>
      </c>
      <c r="F72" s="37">
        <v>0.93900000000000006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0.93900000000000006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8">
        <v>0</v>
      </c>
    </row>
    <row r="73" spans="1:33" ht="25.5" x14ac:dyDescent="0.2">
      <c r="A73" s="32">
        <v>63</v>
      </c>
      <c r="B73" s="33" t="s">
        <v>76</v>
      </c>
      <c r="C73" s="39" t="s">
        <v>356</v>
      </c>
      <c r="D73" s="35" t="s">
        <v>285</v>
      </c>
      <c r="E73" s="36">
        <v>0</v>
      </c>
      <c r="F73" s="37">
        <v>48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48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8">
        <v>0</v>
      </c>
    </row>
    <row r="74" spans="1:33" x14ac:dyDescent="0.2">
      <c r="A74" s="32">
        <v>64</v>
      </c>
      <c r="B74" s="33" t="s">
        <v>77</v>
      </c>
      <c r="C74" s="34" t="s">
        <v>78</v>
      </c>
      <c r="D74" s="35" t="s">
        <v>288</v>
      </c>
      <c r="E74" s="36">
        <v>3.3000000000000002E-2</v>
      </c>
      <c r="F74" s="37">
        <v>9.0389999999999997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0.16400000000000001</v>
      </c>
      <c r="O74" s="37">
        <v>0.14800000000000002</v>
      </c>
      <c r="P74" s="37">
        <v>0</v>
      </c>
      <c r="Q74" s="37">
        <v>0</v>
      </c>
      <c r="R74" s="37">
        <v>0.35299999999999998</v>
      </c>
      <c r="S74" s="37">
        <v>0.01</v>
      </c>
      <c r="T74" s="37">
        <v>0</v>
      </c>
      <c r="U74" s="37">
        <v>2.0149999999999997</v>
      </c>
      <c r="V74" s="37">
        <v>0.29699999999999999</v>
      </c>
      <c r="W74" s="37">
        <v>1.44</v>
      </c>
      <c r="X74" s="37">
        <v>0.65</v>
      </c>
      <c r="Y74" s="37">
        <v>4.03</v>
      </c>
      <c r="Z74" s="37">
        <v>0.42099999999999999</v>
      </c>
      <c r="AA74" s="37">
        <v>0</v>
      </c>
      <c r="AB74" s="37">
        <v>0</v>
      </c>
      <c r="AC74" s="37">
        <v>0.73</v>
      </c>
      <c r="AD74" s="37">
        <v>0</v>
      </c>
      <c r="AE74" s="37">
        <v>0</v>
      </c>
      <c r="AF74" s="37">
        <v>0</v>
      </c>
      <c r="AG74" s="38">
        <v>0.33</v>
      </c>
    </row>
    <row r="75" spans="1:33" x14ac:dyDescent="0.2">
      <c r="A75" s="32">
        <v>65</v>
      </c>
      <c r="B75" s="33" t="s">
        <v>79</v>
      </c>
      <c r="C75" s="34" t="s">
        <v>80</v>
      </c>
      <c r="D75" s="35" t="s">
        <v>288</v>
      </c>
      <c r="E75" s="36">
        <v>0</v>
      </c>
      <c r="F75" s="37">
        <v>0.4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0.4</v>
      </c>
      <c r="X75" s="37">
        <v>0.4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8">
        <v>0</v>
      </c>
    </row>
    <row r="76" spans="1:33" x14ac:dyDescent="0.2">
      <c r="A76" s="32">
        <v>66</v>
      </c>
      <c r="B76" s="33" t="s">
        <v>81</v>
      </c>
      <c r="C76" s="34" t="s">
        <v>82</v>
      </c>
      <c r="D76" s="35" t="s">
        <v>288</v>
      </c>
      <c r="E76" s="36">
        <v>0</v>
      </c>
      <c r="F76" s="37">
        <v>0.40099999999999997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0.36</v>
      </c>
      <c r="V76" s="37">
        <v>0</v>
      </c>
      <c r="W76" s="37">
        <v>4.1000000000000002E-2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8">
        <v>0</v>
      </c>
    </row>
    <row r="77" spans="1:33" x14ac:dyDescent="0.2">
      <c r="A77" s="32">
        <v>67</v>
      </c>
      <c r="B77" s="33" t="s">
        <v>357</v>
      </c>
      <c r="C77" s="34" t="s">
        <v>358</v>
      </c>
      <c r="D77" s="35" t="s">
        <v>288</v>
      </c>
      <c r="E77" s="36">
        <v>0</v>
      </c>
      <c r="F77" s="37">
        <v>0.66200000000000003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0.65200000000000002</v>
      </c>
      <c r="T77" s="37">
        <v>0</v>
      </c>
      <c r="U77" s="37">
        <v>0.01</v>
      </c>
      <c r="V77" s="37">
        <v>0.01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8">
        <v>0</v>
      </c>
    </row>
    <row r="78" spans="1:33" x14ac:dyDescent="0.2">
      <c r="A78" s="32">
        <v>68</v>
      </c>
      <c r="B78" s="33" t="s">
        <v>83</v>
      </c>
      <c r="C78" s="34" t="s">
        <v>84</v>
      </c>
      <c r="D78" s="35" t="s">
        <v>288</v>
      </c>
      <c r="E78" s="36">
        <v>0</v>
      </c>
      <c r="F78" s="37">
        <v>3.4279999999999982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2.8000000000000001E-2</v>
      </c>
      <c r="O78" s="37">
        <v>2.7E-2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0.59300000000000008</v>
      </c>
      <c r="V78" s="37">
        <v>0.06</v>
      </c>
      <c r="W78" s="37">
        <v>0.3</v>
      </c>
      <c r="X78" s="37">
        <v>0.3</v>
      </c>
      <c r="Y78" s="37">
        <v>1.097</v>
      </c>
      <c r="Z78" s="37">
        <v>1.7000000000000001E-2</v>
      </c>
      <c r="AA78" s="37">
        <v>0</v>
      </c>
      <c r="AB78" s="37">
        <v>0</v>
      </c>
      <c r="AC78" s="37">
        <v>1.41</v>
      </c>
      <c r="AD78" s="37">
        <v>0</v>
      </c>
      <c r="AE78" s="37">
        <v>0</v>
      </c>
      <c r="AF78" s="37">
        <v>0</v>
      </c>
      <c r="AG78" s="38">
        <v>0</v>
      </c>
    </row>
    <row r="79" spans="1:33" x14ac:dyDescent="0.2">
      <c r="A79" s="32">
        <v>69</v>
      </c>
      <c r="B79" s="33" t="s">
        <v>85</v>
      </c>
      <c r="C79" s="34" t="s">
        <v>86</v>
      </c>
      <c r="D79" s="35" t="s">
        <v>288</v>
      </c>
      <c r="E79" s="36">
        <v>0</v>
      </c>
      <c r="F79" s="37">
        <v>0.29699999999999999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0.29699999999999999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8">
        <v>0</v>
      </c>
    </row>
    <row r="80" spans="1:33" x14ac:dyDescent="0.2">
      <c r="A80" s="32">
        <v>70</v>
      </c>
      <c r="B80" s="33" t="s">
        <v>87</v>
      </c>
      <c r="C80" s="34" t="s">
        <v>88</v>
      </c>
      <c r="D80" s="35" t="s">
        <v>288</v>
      </c>
      <c r="E80" s="36">
        <v>0</v>
      </c>
      <c r="F80" s="37">
        <v>2.9000000000000001E-2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2.9000000000000001E-2</v>
      </c>
      <c r="V80" s="37">
        <v>2.9000000000000001E-2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8">
        <v>0</v>
      </c>
    </row>
    <row r="81" spans="1:33" x14ac:dyDescent="0.2">
      <c r="A81" s="32">
        <v>71</v>
      </c>
      <c r="B81" s="33" t="s">
        <v>89</v>
      </c>
      <c r="C81" s="34" t="s">
        <v>90</v>
      </c>
      <c r="D81" s="35" t="s">
        <v>288</v>
      </c>
      <c r="E81" s="36">
        <v>8.2000000000000003E-2</v>
      </c>
      <c r="F81" s="37">
        <v>0.14000000000000001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0.14000000000000001</v>
      </c>
      <c r="V81" s="37">
        <v>0</v>
      </c>
      <c r="W81" s="37">
        <v>8.2000000000000003E-2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8">
        <v>0</v>
      </c>
    </row>
    <row r="82" spans="1:33" x14ac:dyDescent="0.2">
      <c r="A82" s="32">
        <v>72</v>
      </c>
      <c r="B82" s="33" t="s">
        <v>91</v>
      </c>
      <c r="C82" s="34" t="s">
        <v>92</v>
      </c>
      <c r="D82" s="35" t="s">
        <v>288</v>
      </c>
      <c r="E82" s="36">
        <v>0</v>
      </c>
      <c r="F82" s="37">
        <v>3.6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3.6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8">
        <v>0</v>
      </c>
    </row>
    <row r="83" spans="1:33" x14ac:dyDescent="0.2">
      <c r="A83" s="32">
        <v>73</v>
      </c>
      <c r="B83" s="33" t="s">
        <v>93</v>
      </c>
      <c r="C83" s="34" t="s">
        <v>94</v>
      </c>
      <c r="D83" s="35" t="s">
        <v>288</v>
      </c>
      <c r="E83" s="36">
        <v>0</v>
      </c>
      <c r="F83" s="37">
        <v>7.9000000000000015E-2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4.4000000000000004E-2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3.4999999999999996E-2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8">
        <v>0</v>
      </c>
    </row>
    <row r="84" spans="1:33" ht="25.5" x14ac:dyDescent="0.2">
      <c r="A84" s="32">
        <v>74</v>
      </c>
      <c r="B84" s="33" t="s">
        <v>359</v>
      </c>
      <c r="C84" s="39" t="s">
        <v>360</v>
      </c>
      <c r="D84" s="35" t="s">
        <v>288</v>
      </c>
      <c r="E84" s="36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8">
        <v>0</v>
      </c>
    </row>
    <row r="85" spans="1:33" ht="25.5" x14ac:dyDescent="0.2">
      <c r="A85" s="32">
        <v>75</v>
      </c>
      <c r="B85" s="33" t="s">
        <v>95</v>
      </c>
      <c r="C85" s="39" t="s">
        <v>361</v>
      </c>
      <c r="D85" s="35" t="s">
        <v>285</v>
      </c>
      <c r="E85" s="36">
        <v>0</v>
      </c>
      <c r="F85" s="37">
        <v>0.36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0.36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8">
        <v>0</v>
      </c>
    </row>
    <row r="86" spans="1:33" ht="25.5" x14ac:dyDescent="0.2">
      <c r="A86" s="32">
        <v>76</v>
      </c>
      <c r="B86" s="33" t="s">
        <v>362</v>
      </c>
      <c r="C86" s="39" t="s">
        <v>363</v>
      </c>
      <c r="D86" s="35" t="s">
        <v>286</v>
      </c>
      <c r="E86" s="36">
        <v>0</v>
      </c>
      <c r="F86" s="37">
        <v>8.2000000000000003E-2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7">
        <v>8.2000000000000003E-2</v>
      </c>
      <c r="X86" s="37">
        <v>8.2000000000000003E-2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8">
        <v>0</v>
      </c>
    </row>
    <row r="87" spans="1:33" x14ac:dyDescent="0.2">
      <c r="A87" s="32">
        <v>77</v>
      </c>
      <c r="B87" s="33" t="s">
        <v>364</v>
      </c>
      <c r="C87" s="34" t="s">
        <v>365</v>
      </c>
      <c r="D87" s="35" t="s">
        <v>286</v>
      </c>
      <c r="E87" s="36">
        <v>0</v>
      </c>
      <c r="F87" s="37">
        <v>2E-3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2E-3</v>
      </c>
      <c r="X87" s="37">
        <v>2E-3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8">
        <v>0</v>
      </c>
    </row>
    <row r="88" spans="1:33" x14ac:dyDescent="0.2">
      <c r="A88" s="32">
        <v>78</v>
      </c>
      <c r="B88" s="33" t="s">
        <v>366</v>
      </c>
      <c r="C88" s="39" t="s">
        <v>367</v>
      </c>
      <c r="D88" s="35" t="s">
        <v>286</v>
      </c>
      <c r="E88" s="36">
        <v>0</v>
      </c>
      <c r="F88" s="37">
        <v>2E-3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2E-3</v>
      </c>
      <c r="X88" s="37">
        <v>2E-3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8">
        <v>0</v>
      </c>
    </row>
    <row r="89" spans="1:33" ht="25.5" x14ac:dyDescent="0.2">
      <c r="A89" s="32">
        <v>79</v>
      </c>
      <c r="B89" s="33" t="s">
        <v>96</v>
      </c>
      <c r="C89" s="39" t="s">
        <v>368</v>
      </c>
      <c r="D89" s="35" t="s">
        <v>286</v>
      </c>
      <c r="E89" s="36">
        <v>0</v>
      </c>
      <c r="F89" s="37">
        <v>3.0000000000000001E-3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3.0000000000000001E-3</v>
      </c>
      <c r="X89" s="37">
        <v>3.0000000000000001E-3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8">
        <v>0</v>
      </c>
    </row>
    <row r="90" spans="1:33" ht="25.5" x14ac:dyDescent="0.2">
      <c r="A90" s="32">
        <v>80</v>
      </c>
      <c r="B90" s="33" t="s">
        <v>369</v>
      </c>
      <c r="C90" s="39" t="s">
        <v>370</v>
      </c>
      <c r="D90" s="35" t="s">
        <v>285</v>
      </c>
      <c r="E90" s="36">
        <v>0</v>
      </c>
      <c r="F90" s="37">
        <v>1E-3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1E-3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8">
        <v>0</v>
      </c>
    </row>
    <row r="91" spans="1:33" ht="25.5" x14ac:dyDescent="0.2">
      <c r="A91" s="32">
        <v>81</v>
      </c>
      <c r="B91" s="33" t="s">
        <v>371</v>
      </c>
      <c r="C91" s="39" t="s">
        <v>372</v>
      </c>
      <c r="D91" s="35" t="s">
        <v>285</v>
      </c>
      <c r="E91" s="36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8">
        <v>0</v>
      </c>
    </row>
    <row r="92" spans="1:33" ht="28.5" customHeight="1" x14ac:dyDescent="0.2">
      <c r="A92" s="32">
        <v>82</v>
      </c>
      <c r="B92" s="33" t="s">
        <v>373</v>
      </c>
      <c r="C92" s="39" t="s">
        <v>374</v>
      </c>
      <c r="D92" s="35" t="s">
        <v>286</v>
      </c>
      <c r="E92" s="36">
        <v>0</v>
      </c>
      <c r="F92" s="37">
        <v>1.4E-2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0.01</v>
      </c>
      <c r="V92" s="37">
        <v>0.01</v>
      </c>
      <c r="W92" s="37">
        <v>4.0000000000000001E-3</v>
      </c>
      <c r="X92" s="37">
        <v>4.0000000000000001E-3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8">
        <v>0</v>
      </c>
    </row>
    <row r="93" spans="1:33" ht="25.5" x14ac:dyDescent="0.2">
      <c r="A93" s="32">
        <v>83</v>
      </c>
      <c r="B93" s="33" t="s">
        <v>375</v>
      </c>
      <c r="C93" s="39" t="s">
        <v>376</v>
      </c>
      <c r="D93" s="35" t="s">
        <v>285</v>
      </c>
      <c r="E93" s="36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8">
        <v>0</v>
      </c>
    </row>
    <row r="94" spans="1:33" ht="27.75" customHeight="1" x14ac:dyDescent="0.2">
      <c r="A94" s="32">
        <v>84</v>
      </c>
      <c r="B94" s="33" t="s">
        <v>377</v>
      </c>
      <c r="C94" s="39" t="s">
        <v>378</v>
      </c>
      <c r="D94" s="35" t="s">
        <v>286</v>
      </c>
      <c r="E94" s="36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8">
        <v>0</v>
      </c>
    </row>
    <row r="95" spans="1:33" ht="25.5" x14ac:dyDescent="0.2">
      <c r="A95" s="32">
        <v>85</v>
      </c>
      <c r="B95" s="33" t="s">
        <v>379</v>
      </c>
      <c r="C95" s="39" t="s">
        <v>380</v>
      </c>
      <c r="D95" s="35" t="s">
        <v>286</v>
      </c>
      <c r="E95" s="36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8">
        <v>0</v>
      </c>
    </row>
    <row r="96" spans="1:33" x14ac:dyDescent="0.2">
      <c r="A96" s="32">
        <v>86</v>
      </c>
      <c r="B96" s="33" t="s">
        <v>97</v>
      </c>
      <c r="C96" s="34" t="s">
        <v>381</v>
      </c>
      <c r="D96" s="35" t="s">
        <v>285</v>
      </c>
      <c r="E96" s="36">
        <v>0.10299999999999999</v>
      </c>
      <c r="F96" s="37">
        <v>86.236999999999995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81.260999999999996</v>
      </c>
      <c r="S96" s="37">
        <v>2.1</v>
      </c>
      <c r="T96" s="37">
        <v>0</v>
      </c>
      <c r="U96" s="37">
        <v>2.66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8">
        <v>0.31900000000000001</v>
      </c>
    </row>
    <row r="97" spans="1:33" x14ac:dyDescent="0.2">
      <c r="A97" s="32">
        <v>87</v>
      </c>
      <c r="B97" s="33" t="s">
        <v>98</v>
      </c>
      <c r="C97" s="34" t="s">
        <v>382</v>
      </c>
      <c r="D97" s="35" t="s">
        <v>285</v>
      </c>
      <c r="E97" s="36">
        <v>0</v>
      </c>
      <c r="F97" s="37">
        <v>2.3820000000000001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2.3820000000000001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8">
        <v>0</v>
      </c>
    </row>
    <row r="98" spans="1:33" x14ac:dyDescent="0.2">
      <c r="A98" s="32">
        <v>88</v>
      </c>
      <c r="B98" s="33" t="s">
        <v>99</v>
      </c>
      <c r="C98" s="34" t="s">
        <v>383</v>
      </c>
      <c r="D98" s="35" t="s">
        <v>285</v>
      </c>
      <c r="E98" s="36">
        <v>0</v>
      </c>
      <c r="F98" s="37">
        <v>83.72999999999999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83.72999999999999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8">
        <v>0</v>
      </c>
    </row>
    <row r="99" spans="1:33" x14ac:dyDescent="0.2">
      <c r="A99" s="32">
        <v>89</v>
      </c>
      <c r="B99" s="33" t="s">
        <v>384</v>
      </c>
      <c r="C99" s="34" t="s">
        <v>385</v>
      </c>
      <c r="D99" s="35" t="s">
        <v>285</v>
      </c>
      <c r="E99" s="36">
        <v>0</v>
      </c>
      <c r="F99" s="37">
        <v>3.9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3.9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8">
        <v>0</v>
      </c>
    </row>
    <row r="100" spans="1:33" x14ac:dyDescent="0.2">
      <c r="A100" s="32">
        <v>90</v>
      </c>
      <c r="B100" s="33" t="s">
        <v>100</v>
      </c>
      <c r="C100" s="34" t="s">
        <v>386</v>
      </c>
      <c r="D100" s="35" t="s">
        <v>285</v>
      </c>
      <c r="E100" s="36">
        <v>0</v>
      </c>
      <c r="F100" s="37">
        <v>0.1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0.1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8">
        <v>0</v>
      </c>
    </row>
    <row r="101" spans="1:33" x14ac:dyDescent="0.2">
      <c r="A101" s="32">
        <v>91</v>
      </c>
      <c r="B101" s="33" t="s">
        <v>101</v>
      </c>
      <c r="C101" s="34" t="s">
        <v>387</v>
      </c>
      <c r="D101" s="35" t="s">
        <v>285</v>
      </c>
      <c r="E101" s="36">
        <v>0</v>
      </c>
      <c r="F101" s="37">
        <v>0.61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0.36899999999999999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8">
        <v>0.24099999999999999</v>
      </c>
    </row>
    <row r="102" spans="1:33" x14ac:dyDescent="0.2">
      <c r="A102" s="32">
        <v>92</v>
      </c>
      <c r="B102" s="33" t="s">
        <v>102</v>
      </c>
      <c r="C102" s="34" t="s">
        <v>388</v>
      </c>
      <c r="D102" s="35" t="s">
        <v>285</v>
      </c>
      <c r="E102" s="36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8">
        <v>0</v>
      </c>
    </row>
    <row r="103" spans="1:33" x14ac:dyDescent="0.2">
      <c r="A103" s="32">
        <v>93</v>
      </c>
      <c r="B103" s="33" t="s">
        <v>389</v>
      </c>
      <c r="C103" s="34" t="s">
        <v>390</v>
      </c>
      <c r="D103" s="35" t="s">
        <v>286</v>
      </c>
      <c r="E103" s="36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8">
        <v>0</v>
      </c>
    </row>
    <row r="104" spans="1:33" x14ac:dyDescent="0.2">
      <c r="A104" s="32">
        <v>94</v>
      </c>
      <c r="B104" s="33" t="s">
        <v>391</v>
      </c>
      <c r="C104" s="34" t="s">
        <v>392</v>
      </c>
      <c r="D104" s="35" t="s">
        <v>286</v>
      </c>
      <c r="E104" s="36">
        <v>0</v>
      </c>
      <c r="F104" s="37">
        <v>0.99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0.99</v>
      </c>
      <c r="V104" s="37">
        <v>0.99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8">
        <v>0</v>
      </c>
    </row>
    <row r="105" spans="1:33" x14ac:dyDescent="0.2">
      <c r="A105" s="32">
        <v>95</v>
      </c>
      <c r="B105" s="33" t="s">
        <v>103</v>
      </c>
      <c r="C105" s="34" t="s">
        <v>393</v>
      </c>
      <c r="D105" s="35" t="s">
        <v>286</v>
      </c>
      <c r="E105" s="36">
        <v>0</v>
      </c>
      <c r="F105" s="37">
        <v>2.84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1.84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1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8">
        <v>0</v>
      </c>
    </row>
    <row r="106" spans="1:33" x14ac:dyDescent="0.2">
      <c r="A106" s="32">
        <v>96</v>
      </c>
      <c r="B106" s="33" t="s">
        <v>394</v>
      </c>
      <c r="C106" s="34" t="s">
        <v>395</v>
      </c>
      <c r="D106" s="35" t="s">
        <v>285</v>
      </c>
      <c r="E106" s="36">
        <v>0</v>
      </c>
      <c r="F106" s="37">
        <v>0.40200000000000002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0.40200000000000002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8">
        <v>0</v>
      </c>
    </row>
    <row r="107" spans="1:33" ht="25.5" x14ac:dyDescent="0.2">
      <c r="A107" s="32">
        <v>97</v>
      </c>
      <c r="B107" s="33" t="s">
        <v>104</v>
      </c>
      <c r="C107" s="39" t="s">
        <v>396</v>
      </c>
      <c r="D107" s="35" t="s">
        <v>286</v>
      </c>
      <c r="E107" s="36">
        <v>0</v>
      </c>
      <c r="F107" s="37">
        <v>0.4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0.4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8">
        <v>0</v>
      </c>
    </row>
    <row r="108" spans="1:33" ht="25.5" x14ac:dyDescent="0.2">
      <c r="A108" s="32">
        <v>98</v>
      </c>
      <c r="B108" s="33" t="s">
        <v>397</v>
      </c>
      <c r="C108" s="39" t="s">
        <v>398</v>
      </c>
      <c r="D108" s="35" t="s">
        <v>286</v>
      </c>
      <c r="E108" s="36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8">
        <v>0</v>
      </c>
    </row>
    <row r="109" spans="1:33" ht="25.5" x14ac:dyDescent="0.2">
      <c r="A109" s="32">
        <v>99</v>
      </c>
      <c r="B109" s="33" t="s">
        <v>399</v>
      </c>
      <c r="C109" s="39" t="s">
        <v>400</v>
      </c>
      <c r="D109" s="35" t="s">
        <v>286</v>
      </c>
      <c r="E109" s="36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8">
        <v>0</v>
      </c>
    </row>
    <row r="110" spans="1:33" ht="25.5" x14ac:dyDescent="0.2">
      <c r="A110" s="32">
        <v>100</v>
      </c>
      <c r="B110" s="33" t="s">
        <v>401</v>
      </c>
      <c r="C110" s="39" t="s">
        <v>402</v>
      </c>
      <c r="D110" s="35" t="s">
        <v>286</v>
      </c>
      <c r="E110" s="36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8">
        <v>0</v>
      </c>
    </row>
    <row r="111" spans="1:33" ht="25.5" x14ac:dyDescent="0.2">
      <c r="A111" s="32">
        <v>101</v>
      </c>
      <c r="B111" s="33" t="s">
        <v>105</v>
      </c>
      <c r="C111" s="39" t="s">
        <v>403</v>
      </c>
      <c r="D111" s="35" t="s">
        <v>285</v>
      </c>
      <c r="E111" s="36">
        <v>0</v>
      </c>
      <c r="F111" s="37">
        <v>0.12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0.12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8">
        <v>0</v>
      </c>
    </row>
    <row r="112" spans="1:33" ht="25.5" x14ac:dyDescent="0.2">
      <c r="A112" s="32">
        <v>102</v>
      </c>
      <c r="B112" s="33" t="s">
        <v>404</v>
      </c>
      <c r="C112" s="39" t="s">
        <v>405</v>
      </c>
      <c r="D112" s="35" t="s">
        <v>285</v>
      </c>
      <c r="E112" s="36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8">
        <v>0</v>
      </c>
    </row>
    <row r="113" spans="1:33" ht="25.5" x14ac:dyDescent="0.2">
      <c r="A113" s="32">
        <v>103</v>
      </c>
      <c r="B113" s="33" t="s">
        <v>406</v>
      </c>
      <c r="C113" s="39" t="s">
        <v>407</v>
      </c>
      <c r="D113" s="35" t="s">
        <v>286</v>
      </c>
      <c r="E113" s="36">
        <v>0</v>
      </c>
      <c r="F113" s="37">
        <v>0.1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0.1</v>
      </c>
      <c r="V113" s="37">
        <v>0.1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8">
        <v>0</v>
      </c>
    </row>
    <row r="114" spans="1:33" ht="25.5" x14ac:dyDescent="0.2">
      <c r="A114" s="32">
        <v>104</v>
      </c>
      <c r="B114" s="33" t="s">
        <v>408</v>
      </c>
      <c r="C114" s="39" t="s">
        <v>409</v>
      </c>
      <c r="D114" s="35" t="s">
        <v>286</v>
      </c>
      <c r="E114" s="36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8">
        <v>0</v>
      </c>
    </row>
    <row r="115" spans="1:33" ht="25.5" x14ac:dyDescent="0.2">
      <c r="A115" s="32">
        <v>105</v>
      </c>
      <c r="B115" s="33" t="s">
        <v>106</v>
      </c>
      <c r="C115" s="39" t="s">
        <v>410</v>
      </c>
      <c r="D115" s="35" t="s">
        <v>286</v>
      </c>
      <c r="E115" s="36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8">
        <v>0</v>
      </c>
    </row>
    <row r="116" spans="1:33" x14ac:dyDescent="0.2">
      <c r="A116" s="32">
        <v>106</v>
      </c>
      <c r="B116" s="33" t="s">
        <v>107</v>
      </c>
      <c r="C116" s="34" t="s">
        <v>108</v>
      </c>
      <c r="D116" s="35" t="s">
        <v>285</v>
      </c>
      <c r="E116" s="36">
        <v>0</v>
      </c>
      <c r="F116" s="37">
        <v>60.7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60.7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8">
        <v>0</v>
      </c>
    </row>
    <row r="117" spans="1:33" x14ac:dyDescent="0.2">
      <c r="A117" s="32">
        <v>107</v>
      </c>
      <c r="B117" s="33" t="s">
        <v>411</v>
      </c>
      <c r="C117" s="34" t="s">
        <v>412</v>
      </c>
      <c r="D117" s="35" t="s">
        <v>285</v>
      </c>
      <c r="E117" s="36">
        <v>0</v>
      </c>
      <c r="F117" s="37">
        <v>0.24299999999999999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0.24299999999999999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8">
        <v>0</v>
      </c>
    </row>
    <row r="118" spans="1:33" x14ac:dyDescent="0.2">
      <c r="A118" s="32">
        <v>108</v>
      </c>
      <c r="B118" s="33" t="s">
        <v>109</v>
      </c>
      <c r="C118" s="34" t="s">
        <v>413</v>
      </c>
      <c r="D118" s="35" t="s">
        <v>286</v>
      </c>
      <c r="E118" s="36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8">
        <v>0</v>
      </c>
    </row>
    <row r="119" spans="1:33" ht="15" customHeight="1" x14ac:dyDescent="0.2">
      <c r="A119" s="32">
        <v>109</v>
      </c>
      <c r="B119" s="33" t="s">
        <v>110</v>
      </c>
      <c r="C119" s="34" t="s">
        <v>111</v>
      </c>
      <c r="D119" s="35" t="s">
        <v>285</v>
      </c>
      <c r="E119" s="36">
        <v>0</v>
      </c>
      <c r="F119" s="37">
        <v>0.378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0.35099999999999998</v>
      </c>
      <c r="V119" s="37">
        <v>0</v>
      </c>
      <c r="W119" s="37">
        <v>6.0000000000000001E-3</v>
      </c>
      <c r="X119" s="37">
        <v>6.0000000000000001E-3</v>
      </c>
      <c r="Y119" s="37">
        <v>8.0000000000000002E-3</v>
      </c>
      <c r="Z119" s="37">
        <v>0</v>
      </c>
      <c r="AA119" s="37">
        <v>1.2999999999999999E-2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8">
        <v>0</v>
      </c>
    </row>
    <row r="120" spans="1:33" x14ac:dyDescent="0.2">
      <c r="A120" s="32">
        <v>110</v>
      </c>
      <c r="B120" s="33" t="s">
        <v>112</v>
      </c>
      <c r="C120" s="34" t="s">
        <v>113</v>
      </c>
      <c r="D120" s="35" t="s">
        <v>286</v>
      </c>
      <c r="E120" s="36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v>0</v>
      </c>
      <c r="AG120" s="38">
        <v>0</v>
      </c>
    </row>
    <row r="121" spans="1:33" ht="15" customHeight="1" x14ac:dyDescent="0.2">
      <c r="A121" s="32">
        <v>111</v>
      </c>
      <c r="B121" s="33" t="s">
        <v>414</v>
      </c>
      <c r="C121" s="34" t="s">
        <v>415</v>
      </c>
      <c r="D121" s="35" t="s">
        <v>285</v>
      </c>
      <c r="E121" s="36">
        <v>0</v>
      </c>
      <c r="F121" s="37">
        <v>3.5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3.5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8">
        <v>0</v>
      </c>
    </row>
    <row r="122" spans="1:33" x14ac:dyDescent="0.2">
      <c r="A122" s="32">
        <v>112</v>
      </c>
      <c r="B122" s="33" t="s">
        <v>114</v>
      </c>
      <c r="C122" s="34" t="s">
        <v>416</v>
      </c>
      <c r="D122" s="35" t="s">
        <v>285</v>
      </c>
      <c r="E122" s="36">
        <v>0</v>
      </c>
      <c r="F122" s="37">
        <v>1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1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8">
        <v>0</v>
      </c>
    </row>
    <row r="123" spans="1:33" ht="25.5" x14ac:dyDescent="0.2">
      <c r="A123" s="32">
        <v>113</v>
      </c>
      <c r="B123" s="33" t="s">
        <v>115</v>
      </c>
      <c r="C123" s="39" t="s">
        <v>417</v>
      </c>
      <c r="D123" s="35" t="s">
        <v>285</v>
      </c>
      <c r="E123" s="36">
        <v>2.5000000000000001E-2</v>
      </c>
      <c r="F123" s="37">
        <v>3387.0719999999992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0.13800000000000001</v>
      </c>
      <c r="O123" s="37">
        <v>0.115</v>
      </c>
      <c r="P123" s="37">
        <v>0</v>
      </c>
      <c r="Q123" s="37">
        <v>0</v>
      </c>
      <c r="R123" s="37">
        <v>28.322000000000003</v>
      </c>
      <c r="S123" s="37">
        <v>2.653</v>
      </c>
      <c r="T123" s="37">
        <v>0</v>
      </c>
      <c r="U123" s="37">
        <v>3339.7089999999998</v>
      </c>
      <c r="V123" s="37">
        <v>3283.4989999999998</v>
      </c>
      <c r="W123" s="37">
        <v>4.0000000000000001E-3</v>
      </c>
      <c r="X123" s="37">
        <v>0</v>
      </c>
      <c r="Y123" s="37">
        <v>11.868000000000002</v>
      </c>
      <c r="Z123" s="37">
        <v>0</v>
      </c>
      <c r="AA123" s="37">
        <v>0</v>
      </c>
      <c r="AB123" s="37">
        <v>0</v>
      </c>
      <c r="AC123" s="37">
        <v>0.22900000000000001</v>
      </c>
      <c r="AD123" s="37">
        <v>0.22900000000000001</v>
      </c>
      <c r="AE123" s="37">
        <v>0</v>
      </c>
      <c r="AF123" s="37">
        <v>0</v>
      </c>
      <c r="AG123" s="38">
        <v>4.1739999999999995</v>
      </c>
    </row>
    <row r="124" spans="1:33" x14ac:dyDescent="0.2">
      <c r="A124" s="32">
        <v>114</v>
      </c>
      <c r="B124" s="33" t="s">
        <v>418</v>
      </c>
      <c r="C124" s="34" t="s">
        <v>419</v>
      </c>
      <c r="D124" s="35" t="s">
        <v>285</v>
      </c>
      <c r="E124" s="36">
        <v>0</v>
      </c>
      <c r="F124" s="37">
        <v>11.454999999999998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11.446999999999999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8.0000000000000002E-3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8">
        <v>0</v>
      </c>
    </row>
    <row r="125" spans="1:33" x14ac:dyDescent="0.2">
      <c r="A125" s="32">
        <v>115</v>
      </c>
      <c r="B125" s="33" t="s">
        <v>116</v>
      </c>
      <c r="C125" s="34" t="s">
        <v>420</v>
      </c>
      <c r="D125" s="35" t="s">
        <v>285</v>
      </c>
      <c r="E125" s="36">
        <v>0</v>
      </c>
      <c r="F125" s="37">
        <v>0.34799999999999998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0.34799999999999998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8">
        <v>0</v>
      </c>
    </row>
    <row r="126" spans="1:33" x14ac:dyDescent="0.2">
      <c r="A126" s="32">
        <v>116</v>
      </c>
      <c r="B126" s="33" t="s">
        <v>117</v>
      </c>
      <c r="C126" s="34" t="s">
        <v>118</v>
      </c>
      <c r="D126" s="35" t="s">
        <v>285</v>
      </c>
      <c r="E126" s="36">
        <v>0</v>
      </c>
      <c r="F126" s="37">
        <v>231.79499999999999</v>
      </c>
      <c r="G126" s="37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228</v>
      </c>
      <c r="T126" s="37">
        <v>228</v>
      </c>
      <c r="U126" s="37">
        <v>2.7240000000000002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8">
        <v>1.071</v>
      </c>
    </row>
    <row r="127" spans="1:33" ht="25.5" x14ac:dyDescent="0.2">
      <c r="A127" s="32">
        <v>117</v>
      </c>
      <c r="B127" s="33" t="s">
        <v>119</v>
      </c>
      <c r="C127" s="39" t="s">
        <v>421</v>
      </c>
      <c r="D127" s="35" t="s">
        <v>285</v>
      </c>
      <c r="E127" s="36">
        <v>0</v>
      </c>
      <c r="F127" s="37">
        <v>10.472000000000001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0.67200000000000004</v>
      </c>
      <c r="T127" s="37">
        <v>0</v>
      </c>
      <c r="U127" s="37">
        <v>9.8000000000000007</v>
      </c>
      <c r="V127" s="37">
        <v>9.8000000000000007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v>0</v>
      </c>
      <c r="AG127" s="38">
        <v>0</v>
      </c>
    </row>
    <row r="128" spans="1:33" ht="25.5" x14ac:dyDescent="0.2">
      <c r="A128" s="32">
        <v>118</v>
      </c>
      <c r="B128" s="33" t="s">
        <v>120</v>
      </c>
      <c r="C128" s="39" t="s">
        <v>121</v>
      </c>
      <c r="D128" s="35" t="s">
        <v>286</v>
      </c>
      <c r="E128" s="36">
        <v>0</v>
      </c>
      <c r="F128" s="37">
        <v>13785.233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13785.233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8">
        <v>0</v>
      </c>
    </row>
    <row r="129" spans="1:33" x14ac:dyDescent="0.2">
      <c r="A129" s="32">
        <v>119</v>
      </c>
      <c r="B129" s="33" t="s">
        <v>122</v>
      </c>
      <c r="C129" s="34" t="s">
        <v>422</v>
      </c>
      <c r="D129" s="35" t="s">
        <v>288</v>
      </c>
      <c r="E129" s="36">
        <v>0.17299999999999999</v>
      </c>
      <c r="F129" s="37">
        <v>3.105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1.4730000000000001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8">
        <v>1.8049999999999999</v>
      </c>
    </row>
    <row r="130" spans="1:33" x14ac:dyDescent="0.2">
      <c r="A130" s="32">
        <v>120</v>
      </c>
      <c r="B130" s="33" t="s">
        <v>423</v>
      </c>
      <c r="C130" s="34" t="s">
        <v>424</v>
      </c>
      <c r="D130" s="35" t="s">
        <v>285</v>
      </c>
      <c r="E130" s="36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8">
        <v>0</v>
      </c>
    </row>
    <row r="131" spans="1:33" x14ac:dyDescent="0.2">
      <c r="A131" s="32">
        <v>121</v>
      </c>
      <c r="B131" s="33" t="s">
        <v>425</v>
      </c>
      <c r="C131" s="34" t="s">
        <v>426</v>
      </c>
      <c r="D131" s="35" t="s">
        <v>285</v>
      </c>
      <c r="E131" s="36">
        <v>0</v>
      </c>
      <c r="F131" s="37">
        <v>0.7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0.7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8">
        <v>0</v>
      </c>
    </row>
    <row r="132" spans="1:33" ht="25.5" x14ac:dyDescent="0.2">
      <c r="A132" s="32">
        <v>122</v>
      </c>
      <c r="B132" s="33" t="s">
        <v>427</v>
      </c>
      <c r="C132" s="39" t="s">
        <v>428</v>
      </c>
      <c r="D132" s="35" t="s">
        <v>285</v>
      </c>
      <c r="E132" s="36">
        <v>0</v>
      </c>
      <c r="F132" s="37">
        <v>0.4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0.4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8">
        <v>0</v>
      </c>
    </row>
    <row r="133" spans="1:33" x14ac:dyDescent="0.2">
      <c r="A133" s="32">
        <v>123</v>
      </c>
      <c r="B133" s="33" t="s">
        <v>123</v>
      </c>
      <c r="C133" s="34" t="s">
        <v>429</v>
      </c>
      <c r="D133" s="35" t="s">
        <v>285</v>
      </c>
      <c r="E133" s="36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8">
        <v>0</v>
      </c>
    </row>
    <row r="134" spans="1:33" x14ac:dyDescent="0.2">
      <c r="A134" s="32">
        <v>124</v>
      </c>
      <c r="B134" s="33" t="s">
        <v>124</v>
      </c>
      <c r="C134" s="34" t="s">
        <v>125</v>
      </c>
      <c r="D134" s="35" t="s">
        <v>285</v>
      </c>
      <c r="E134" s="36">
        <v>2.4E-2</v>
      </c>
      <c r="F134" s="37">
        <v>2.097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0.25800000000000001</v>
      </c>
      <c r="S134" s="37">
        <v>1.2010000000000001</v>
      </c>
      <c r="T134" s="37">
        <v>0</v>
      </c>
      <c r="U134" s="37">
        <v>0.29200000000000004</v>
      </c>
      <c r="V134" s="37">
        <v>0</v>
      </c>
      <c r="W134" s="37">
        <v>0</v>
      </c>
      <c r="X134" s="37">
        <v>0</v>
      </c>
      <c r="Y134" s="37">
        <v>0.33600000000000002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8">
        <v>3.4000000000000002E-2</v>
      </c>
    </row>
    <row r="135" spans="1:33" ht="25.5" x14ac:dyDescent="0.2">
      <c r="A135" s="32">
        <v>125</v>
      </c>
      <c r="B135" s="33" t="s">
        <v>430</v>
      </c>
      <c r="C135" s="39" t="s">
        <v>431</v>
      </c>
      <c r="D135" s="35" t="s">
        <v>286</v>
      </c>
      <c r="E135" s="36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8">
        <v>0</v>
      </c>
    </row>
    <row r="136" spans="1:33" ht="25.5" x14ac:dyDescent="0.2">
      <c r="A136" s="32">
        <v>126</v>
      </c>
      <c r="B136" s="33" t="s">
        <v>126</v>
      </c>
      <c r="C136" s="39" t="s">
        <v>432</v>
      </c>
      <c r="D136" s="35" t="s">
        <v>288</v>
      </c>
      <c r="E136" s="36">
        <v>0</v>
      </c>
      <c r="F136" s="37">
        <v>0.20699999999999999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0.20699999999999999</v>
      </c>
      <c r="X136" s="37">
        <v>0.20699999999999999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8">
        <v>0</v>
      </c>
    </row>
    <row r="137" spans="1:33" ht="25.5" x14ac:dyDescent="0.2">
      <c r="A137" s="32">
        <v>127</v>
      </c>
      <c r="B137" s="33" t="s">
        <v>433</v>
      </c>
      <c r="C137" s="39" t="s">
        <v>434</v>
      </c>
      <c r="D137" s="35" t="s">
        <v>286</v>
      </c>
      <c r="E137" s="36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8">
        <v>0</v>
      </c>
    </row>
    <row r="138" spans="1:33" ht="25.5" x14ac:dyDescent="0.2">
      <c r="A138" s="32">
        <v>128</v>
      </c>
      <c r="B138" s="33" t="s">
        <v>127</v>
      </c>
      <c r="C138" s="39" t="s">
        <v>435</v>
      </c>
      <c r="D138" s="35" t="s">
        <v>288</v>
      </c>
      <c r="E138" s="36">
        <v>0</v>
      </c>
      <c r="F138" s="37">
        <v>4.7E-2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4.7E-2</v>
      </c>
      <c r="X138" s="37">
        <v>4.7E-2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8">
        <v>0</v>
      </c>
    </row>
    <row r="139" spans="1:33" ht="25.5" x14ac:dyDescent="0.2">
      <c r="A139" s="32">
        <v>129</v>
      </c>
      <c r="B139" s="33" t="s">
        <v>128</v>
      </c>
      <c r="C139" s="39" t="s">
        <v>436</v>
      </c>
      <c r="D139" s="35" t="s">
        <v>286</v>
      </c>
      <c r="E139" s="36">
        <v>0</v>
      </c>
      <c r="F139" s="37">
        <v>3.9E-2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3.9E-2</v>
      </c>
      <c r="X139" s="37">
        <v>3.5000000000000003E-2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8">
        <v>0</v>
      </c>
    </row>
    <row r="140" spans="1:33" ht="25.5" x14ac:dyDescent="0.2">
      <c r="A140" s="32">
        <v>130</v>
      </c>
      <c r="B140" s="33" t="s">
        <v>129</v>
      </c>
      <c r="C140" s="39" t="s">
        <v>130</v>
      </c>
      <c r="D140" s="35" t="s">
        <v>437</v>
      </c>
      <c r="E140" s="36">
        <v>0.15500000000000003</v>
      </c>
      <c r="F140" s="37">
        <v>1.1110000000000002</v>
      </c>
      <c r="G140" s="37">
        <v>0</v>
      </c>
      <c r="H140" s="37">
        <v>0</v>
      </c>
      <c r="I140" s="37">
        <v>0</v>
      </c>
      <c r="J140" s="37">
        <v>4.0000000000000001E-3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1.6E-2</v>
      </c>
      <c r="R140" s="37">
        <v>0.47200000000000003</v>
      </c>
      <c r="S140" s="37">
        <v>0</v>
      </c>
      <c r="T140" s="37">
        <v>0</v>
      </c>
      <c r="U140" s="37">
        <v>0.19900000000000001</v>
      </c>
      <c r="V140" s="37">
        <v>0.17899999999999999</v>
      </c>
      <c r="W140" s="37">
        <v>0.36899999999999999</v>
      </c>
      <c r="X140" s="37">
        <v>0.25900000000000001</v>
      </c>
      <c r="Y140" s="37">
        <v>9.0000000000000011E-3</v>
      </c>
      <c r="Z140" s="37">
        <v>0</v>
      </c>
      <c r="AA140" s="37">
        <v>0</v>
      </c>
      <c r="AB140" s="37">
        <v>0</v>
      </c>
      <c r="AC140" s="37">
        <v>3.1E-2</v>
      </c>
      <c r="AD140" s="37">
        <v>3.1E-2</v>
      </c>
      <c r="AE140" s="37">
        <v>0</v>
      </c>
      <c r="AF140" s="37">
        <v>0</v>
      </c>
      <c r="AG140" s="38">
        <v>0.17400000000000002</v>
      </c>
    </row>
    <row r="141" spans="1:33" x14ac:dyDescent="0.2">
      <c r="A141" s="32">
        <v>131</v>
      </c>
      <c r="B141" s="33" t="s">
        <v>438</v>
      </c>
      <c r="C141" s="34" t="s">
        <v>439</v>
      </c>
      <c r="D141" s="35" t="s">
        <v>286</v>
      </c>
      <c r="E141" s="36">
        <v>0</v>
      </c>
      <c r="F141" s="37">
        <v>0.01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0</v>
      </c>
      <c r="V141" s="37">
        <v>0</v>
      </c>
      <c r="W141" s="37">
        <v>0.01</v>
      </c>
      <c r="X141" s="37">
        <v>0.01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8">
        <v>0</v>
      </c>
    </row>
    <row r="142" spans="1:33" ht="25.5" x14ac:dyDescent="0.2">
      <c r="A142" s="32">
        <v>132</v>
      </c>
      <c r="B142" s="33" t="s">
        <v>440</v>
      </c>
      <c r="C142" s="39" t="s">
        <v>441</v>
      </c>
      <c r="D142" s="35" t="s">
        <v>286</v>
      </c>
      <c r="E142" s="36">
        <v>0</v>
      </c>
      <c r="F142" s="37">
        <v>4.0000000000000001E-3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0</v>
      </c>
      <c r="V142" s="37">
        <v>0</v>
      </c>
      <c r="W142" s="37">
        <v>4.0000000000000001E-3</v>
      </c>
      <c r="X142" s="37">
        <v>4.0000000000000001E-3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8">
        <v>0</v>
      </c>
    </row>
    <row r="143" spans="1:33" x14ac:dyDescent="0.2">
      <c r="A143" s="32">
        <v>133</v>
      </c>
      <c r="B143" s="33" t="s">
        <v>131</v>
      </c>
      <c r="C143" s="34" t="s">
        <v>132</v>
      </c>
      <c r="D143" s="35" t="s">
        <v>286</v>
      </c>
      <c r="E143" s="36">
        <v>0</v>
      </c>
      <c r="F143" s="37">
        <v>0.14900000000000002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1.7000000000000001E-2</v>
      </c>
      <c r="S143" s="37">
        <v>0</v>
      </c>
      <c r="T143" s="37">
        <v>0</v>
      </c>
      <c r="U143" s="37">
        <v>7.2000000000000008E-2</v>
      </c>
      <c r="V143" s="37">
        <v>3.7999999999999999E-2</v>
      </c>
      <c r="W143" s="37">
        <v>0.06</v>
      </c>
      <c r="X143" s="37">
        <v>0.06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8">
        <v>0</v>
      </c>
    </row>
    <row r="144" spans="1:33" ht="25.5" x14ac:dyDescent="0.2">
      <c r="A144" s="32">
        <v>134</v>
      </c>
      <c r="B144" s="33" t="s">
        <v>133</v>
      </c>
      <c r="C144" s="39" t="s">
        <v>134</v>
      </c>
      <c r="D144" s="35" t="s">
        <v>286</v>
      </c>
      <c r="E144" s="36">
        <v>0</v>
      </c>
      <c r="F144" s="37">
        <v>0.14600000000000002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1.3000000000000001E-2</v>
      </c>
      <c r="S144" s="37">
        <v>0</v>
      </c>
      <c r="T144" s="37">
        <v>0</v>
      </c>
      <c r="U144" s="37">
        <v>0.06</v>
      </c>
      <c r="V144" s="37">
        <v>3.7999999999999999E-2</v>
      </c>
      <c r="W144" s="37">
        <v>7.3000000000000009E-2</v>
      </c>
      <c r="X144" s="37">
        <v>7.2999999999999995E-2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8">
        <v>0</v>
      </c>
    </row>
    <row r="145" spans="1:33" ht="25.5" x14ac:dyDescent="0.2">
      <c r="A145" s="32">
        <v>135</v>
      </c>
      <c r="B145" s="33" t="s">
        <v>135</v>
      </c>
      <c r="C145" s="39" t="s">
        <v>136</v>
      </c>
      <c r="D145" s="35" t="s">
        <v>288</v>
      </c>
      <c r="E145" s="36">
        <v>0</v>
      </c>
      <c r="F145" s="37">
        <v>2E-3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2E-3</v>
      </c>
      <c r="S145" s="37">
        <v>0</v>
      </c>
      <c r="T145" s="37">
        <v>0</v>
      </c>
      <c r="U145" s="37">
        <v>0</v>
      </c>
      <c r="V145" s="37">
        <v>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8">
        <v>0</v>
      </c>
    </row>
    <row r="146" spans="1:33" ht="25.5" x14ac:dyDescent="0.2">
      <c r="A146" s="32">
        <v>136</v>
      </c>
      <c r="B146" s="33" t="s">
        <v>137</v>
      </c>
      <c r="C146" s="39" t="s">
        <v>138</v>
      </c>
      <c r="D146" s="35" t="s">
        <v>286</v>
      </c>
      <c r="E146" s="36">
        <v>2E-3</v>
      </c>
      <c r="F146" s="37">
        <v>7.4189999999999987</v>
      </c>
      <c r="G146" s="37">
        <v>0</v>
      </c>
      <c r="H146" s="37">
        <v>0</v>
      </c>
      <c r="I146" s="37">
        <v>0</v>
      </c>
      <c r="J146" s="37">
        <v>2E-3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2.7309999999999999</v>
      </c>
      <c r="S146" s="37">
        <v>0</v>
      </c>
      <c r="T146" s="37">
        <v>0</v>
      </c>
      <c r="U146" s="37">
        <v>4.3319999999999999</v>
      </c>
      <c r="V146" s="37">
        <v>0.33200000000000002</v>
      </c>
      <c r="W146" s="37">
        <v>3.6000000000000004E-2</v>
      </c>
      <c r="X146" s="37">
        <v>8.9999999999999993E-3</v>
      </c>
      <c r="Y146" s="37">
        <v>0.318</v>
      </c>
      <c r="Z146" s="37">
        <v>0</v>
      </c>
      <c r="AA146" s="37">
        <v>6.0000000000000001E-3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8">
        <v>0</v>
      </c>
    </row>
    <row r="147" spans="1:33" ht="25.5" x14ac:dyDescent="0.2">
      <c r="A147" s="32">
        <v>137</v>
      </c>
      <c r="B147" s="33" t="s">
        <v>139</v>
      </c>
      <c r="C147" s="39" t="s">
        <v>140</v>
      </c>
      <c r="D147" s="35" t="s">
        <v>286</v>
      </c>
      <c r="E147" s="36">
        <v>0</v>
      </c>
      <c r="F147" s="37">
        <v>1.3000000000000001E-2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6.0000000000000001E-3</v>
      </c>
      <c r="S147" s="37">
        <v>0</v>
      </c>
      <c r="T147" s="37">
        <v>0</v>
      </c>
      <c r="U147" s="37">
        <v>6.0000000000000001E-3</v>
      </c>
      <c r="V147" s="37">
        <v>6.0000000000000001E-3</v>
      </c>
      <c r="W147" s="37">
        <v>1E-3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v>0</v>
      </c>
      <c r="AF147" s="37">
        <v>0</v>
      </c>
      <c r="AG147" s="38">
        <v>0</v>
      </c>
    </row>
    <row r="148" spans="1:33" ht="25.5" customHeight="1" x14ac:dyDescent="0.2">
      <c r="A148" s="32">
        <v>138</v>
      </c>
      <c r="B148" s="33" t="s">
        <v>141</v>
      </c>
      <c r="C148" s="39" t="s">
        <v>142</v>
      </c>
      <c r="D148" s="35" t="s">
        <v>286</v>
      </c>
      <c r="E148" s="36">
        <v>0</v>
      </c>
      <c r="F148" s="37">
        <v>3.0000000000000001E-3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3.0000000000000001E-3</v>
      </c>
      <c r="V148" s="37">
        <v>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v>0</v>
      </c>
      <c r="AF148" s="37">
        <v>0</v>
      </c>
      <c r="AG148" s="38">
        <v>0</v>
      </c>
    </row>
    <row r="149" spans="1:33" ht="25.5" x14ac:dyDescent="0.2">
      <c r="A149" s="32">
        <v>139</v>
      </c>
      <c r="B149" s="33" t="s">
        <v>143</v>
      </c>
      <c r="C149" s="39" t="s">
        <v>144</v>
      </c>
      <c r="D149" s="35" t="s">
        <v>286</v>
      </c>
      <c r="E149" s="36">
        <v>0</v>
      </c>
      <c r="F149" s="37">
        <v>4.8000000000000001E-2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0.02</v>
      </c>
      <c r="S149" s="37">
        <v>5.0000000000000001E-3</v>
      </c>
      <c r="T149" s="37">
        <v>5.0000000000000001E-3</v>
      </c>
      <c r="U149" s="37">
        <v>0</v>
      </c>
      <c r="V149" s="37">
        <v>0</v>
      </c>
      <c r="W149" s="37">
        <v>2.3E-2</v>
      </c>
      <c r="X149" s="37">
        <v>2.3E-2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8">
        <v>0</v>
      </c>
    </row>
    <row r="150" spans="1:33" ht="25.5" x14ac:dyDescent="0.2">
      <c r="A150" s="32">
        <v>140</v>
      </c>
      <c r="B150" s="33" t="s">
        <v>442</v>
      </c>
      <c r="C150" s="39" t="s">
        <v>443</v>
      </c>
      <c r="D150" s="35" t="s">
        <v>286</v>
      </c>
      <c r="E150" s="36">
        <v>0</v>
      </c>
      <c r="F150" s="37">
        <v>8.0000000000000002E-3</v>
      </c>
      <c r="G150" s="37">
        <v>0</v>
      </c>
      <c r="H150" s="37">
        <v>0</v>
      </c>
      <c r="I150" s="37">
        <v>0</v>
      </c>
      <c r="J150" s="37">
        <v>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0</v>
      </c>
      <c r="V150" s="37">
        <v>0</v>
      </c>
      <c r="W150" s="37">
        <v>8.0000000000000002E-3</v>
      </c>
      <c r="X150" s="37">
        <v>8.0000000000000002E-3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8">
        <v>0</v>
      </c>
    </row>
    <row r="151" spans="1:33" ht="28.5" customHeight="1" x14ac:dyDescent="0.2">
      <c r="A151" s="32">
        <v>141</v>
      </c>
      <c r="B151" s="33" t="s">
        <v>444</v>
      </c>
      <c r="C151" s="39" t="s">
        <v>445</v>
      </c>
      <c r="D151" s="35" t="s">
        <v>286</v>
      </c>
      <c r="E151" s="36">
        <v>0</v>
      </c>
      <c r="F151" s="37">
        <v>8.0000000000000002E-3</v>
      </c>
      <c r="G151" s="37">
        <v>0</v>
      </c>
      <c r="H151" s="37">
        <v>0</v>
      </c>
      <c r="I151" s="37">
        <v>0</v>
      </c>
      <c r="J151" s="37">
        <v>0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8.0000000000000002E-3</v>
      </c>
      <c r="V151" s="37">
        <v>2E-3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8">
        <v>0</v>
      </c>
    </row>
    <row r="152" spans="1:33" ht="30" customHeight="1" x14ac:dyDescent="0.2">
      <c r="A152" s="32">
        <v>142</v>
      </c>
      <c r="B152" s="33" t="s">
        <v>446</v>
      </c>
      <c r="C152" s="39" t="s">
        <v>447</v>
      </c>
      <c r="D152" s="35" t="s">
        <v>448</v>
      </c>
      <c r="E152" s="36">
        <v>7.1999999999999995E-2</v>
      </c>
      <c r="F152" s="37">
        <v>0.188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2.4E-2</v>
      </c>
      <c r="V152" s="37">
        <v>0</v>
      </c>
      <c r="W152" s="37">
        <v>7.1999999999999995E-2</v>
      </c>
      <c r="X152" s="37">
        <v>7.1999999999999995E-2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v>0</v>
      </c>
      <c r="AF152" s="37">
        <v>0</v>
      </c>
      <c r="AG152" s="38">
        <v>0.16400000000000001</v>
      </c>
    </row>
    <row r="153" spans="1:33" ht="25.5" x14ac:dyDescent="0.2">
      <c r="A153" s="32">
        <v>143</v>
      </c>
      <c r="B153" s="33" t="s">
        <v>145</v>
      </c>
      <c r="C153" s="39" t="s">
        <v>146</v>
      </c>
      <c r="D153" s="35" t="s">
        <v>286</v>
      </c>
      <c r="E153" s="36">
        <v>0</v>
      </c>
      <c r="F153" s="37">
        <v>3.5000000000000003E-2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0</v>
      </c>
      <c r="V153" s="37">
        <v>0</v>
      </c>
      <c r="W153" s="37">
        <v>3.5000000000000003E-2</v>
      </c>
      <c r="X153" s="37">
        <v>3.5000000000000003E-2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v>0</v>
      </c>
      <c r="AF153" s="37">
        <v>0</v>
      </c>
      <c r="AG153" s="38">
        <v>0</v>
      </c>
    </row>
    <row r="154" spans="1:33" ht="26.25" customHeight="1" x14ac:dyDescent="0.2">
      <c r="A154" s="32">
        <v>144</v>
      </c>
      <c r="B154" s="33" t="s">
        <v>449</v>
      </c>
      <c r="C154" s="39" t="s">
        <v>450</v>
      </c>
      <c r="D154" s="35" t="s">
        <v>286</v>
      </c>
      <c r="E154" s="36">
        <v>0</v>
      </c>
      <c r="F154" s="37">
        <v>1E-3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1E-3</v>
      </c>
      <c r="X154" s="37">
        <v>1E-3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v>0</v>
      </c>
      <c r="AF154" s="37">
        <v>0</v>
      </c>
      <c r="AG154" s="38">
        <v>0</v>
      </c>
    </row>
    <row r="155" spans="1:33" x14ac:dyDescent="0.2">
      <c r="A155" s="32">
        <v>145</v>
      </c>
      <c r="B155" s="33" t="s">
        <v>451</v>
      </c>
      <c r="C155" s="34" t="s">
        <v>452</v>
      </c>
      <c r="D155" s="35" t="s">
        <v>286</v>
      </c>
      <c r="E155" s="36">
        <v>0</v>
      </c>
      <c r="F155" s="37">
        <v>1E-3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0</v>
      </c>
      <c r="V155" s="37">
        <v>0</v>
      </c>
      <c r="W155" s="37">
        <v>1E-3</v>
      </c>
      <c r="X155" s="37">
        <v>1E-3</v>
      </c>
      <c r="Y155" s="37">
        <v>0</v>
      </c>
      <c r="Z155" s="37">
        <v>0</v>
      </c>
      <c r="AA155" s="37">
        <v>0</v>
      </c>
      <c r="AB155" s="37">
        <v>0</v>
      </c>
      <c r="AC155" s="37">
        <v>0</v>
      </c>
      <c r="AD155" s="37">
        <v>0</v>
      </c>
      <c r="AE155" s="37">
        <v>0</v>
      </c>
      <c r="AF155" s="37">
        <v>0</v>
      </c>
      <c r="AG155" s="38">
        <v>0</v>
      </c>
    </row>
    <row r="156" spans="1:33" x14ac:dyDescent="0.2">
      <c r="A156" s="32">
        <v>146</v>
      </c>
      <c r="B156" s="33" t="s">
        <v>453</v>
      </c>
      <c r="C156" s="34" t="s">
        <v>454</v>
      </c>
      <c r="D156" s="35" t="s">
        <v>286</v>
      </c>
      <c r="E156" s="36">
        <v>0</v>
      </c>
      <c r="F156" s="37">
        <v>1E-3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0</v>
      </c>
      <c r="V156" s="37">
        <v>0</v>
      </c>
      <c r="W156" s="37">
        <v>1E-3</v>
      </c>
      <c r="X156" s="37">
        <v>1E-3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v>0</v>
      </c>
      <c r="AF156" s="37">
        <v>0</v>
      </c>
      <c r="AG156" s="38">
        <v>0</v>
      </c>
    </row>
    <row r="157" spans="1:33" x14ac:dyDescent="0.2">
      <c r="A157" s="32">
        <v>147</v>
      </c>
      <c r="B157" s="33" t="s">
        <v>455</v>
      </c>
      <c r="C157" s="34" t="s">
        <v>456</v>
      </c>
      <c r="D157" s="35" t="s">
        <v>286</v>
      </c>
      <c r="E157" s="36">
        <v>0</v>
      </c>
      <c r="F157" s="37">
        <v>4.0000000000000001E-3</v>
      </c>
      <c r="G157" s="37">
        <v>0</v>
      </c>
      <c r="H157" s="37">
        <v>0</v>
      </c>
      <c r="I157" s="37">
        <v>0</v>
      </c>
      <c r="J157" s="37">
        <v>0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0</v>
      </c>
      <c r="V157" s="37">
        <v>0</v>
      </c>
      <c r="W157" s="37">
        <v>4.0000000000000001E-3</v>
      </c>
      <c r="X157" s="37">
        <v>4.0000000000000001E-3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v>0</v>
      </c>
      <c r="AF157" s="37">
        <v>0</v>
      </c>
      <c r="AG157" s="38">
        <v>0</v>
      </c>
    </row>
    <row r="158" spans="1:33" x14ac:dyDescent="0.2">
      <c r="A158" s="32">
        <v>148</v>
      </c>
      <c r="B158" s="33" t="s">
        <v>457</v>
      </c>
      <c r="C158" s="34" t="s">
        <v>458</v>
      </c>
      <c r="D158" s="35" t="s">
        <v>286</v>
      </c>
      <c r="E158" s="36">
        <v>0</v>
      </c>
      <c r="F158" s="37">
        <v>4.4999999999999998E-2</v>
      </c>
      <c r="G158" s="37">
        <v>0</v>
      </c>
      <c r="H158" s="37">
        <v>0</v>
      </c>
      <c r="I158" s="37">
        <v>0</v>
      </c>
      <c r="J158" s="37">
        <v>0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4.4999999999999998E-2</v>
      </c>
      <c r="V158" s="37">
        <v>4.4999999999999998E-2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v>0</v>
      </c>
      <c r="AF158" s="37">
        <v>0</v>
      </c>
      <c r="AG158" s="38">
        <v>0</v>
      </c>
    </row>
    <row r="159" spans="1:33" ht="25.5" x14ac:dyDescent="0.2">
      <c r="A159" s="32">
        <v>149</v>
      </c>
      <c r="B159" s="33" t="s">
        <v>147</v>
      </c>
      <c r="C159" s="39" t="s">
        <v>148</v>
      </c>
      <c r="D159" s="35" t="s">
        <v>448</v>
      </c>
      <c r="E159" s="36">
        <v>0</v>
      </c>
      <c r="F159" s="37">
        <v>0.52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0.52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v>0</v>
      </c>
      <c r="AF159" s="37">
        <v>0</v>
      </c>
      <c r="AG159" s="38">
        <v>0</v>
      </c>
    </row>
    <row r="160" spans="1:33" ht="25.5" x14ac:dyDescent="0.2">
      <c r="A160" s="32">
        <v>150</v>
      </c>
      <c r="B160" s="33" t="s">
        <v>459</v>
      </c>
      <c r="C160" s="39" t="s">
        <v>460</v>
      </c>
      <c r="D160" s="35" t="s">
        <v>448</v>
      </c>
      <c r="E160" s="36">
        <v>0</v>
      </c>
      <c r="F160" s="37">
        <v>0.35499999999999998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0.26400000000000001</v>
      </c>
      <c r="T160" s="37">
        <v>0.26400000000000001</v>
      </c>
      <c r="U160" s="37">
        <v>0</v>
      </c>
      <c r="V160" s="37">
        <v>0</v>
      </c>
      <c r="W160" s="37">
        <v>9.0999999999999998E-2</v>
      </c>
      <c r="X160" s="37">
        <v>9.0999999999999998E-2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v>0</v>
      </c>
      <c r="AF160" s="37">
        <v>0</v>
      </c>
      <c r="AG160" s="38">
        <v>0</v>
      </c>
    </row>
    <row r="161" spans="1:33" x14ac:dyDescent="0.2">
      <c r="A161" s="32">
        <v>151</v>
      </c>
      <c r="B161" s="33" t="s">
        <v>149</v>
      </c>
      <c r="C161" s="34" t="s">
        <v>150</v>
      </c>
      <c r="D161" s="35" t="s">
        <v>285</v>
      </c>
      <c r="E161" s="36">
        <v>2.06</v>
      </c>
      <c r="F161" s="37">
        <v>21.926000000000002</v>
      </c>
      <c r="G161" s="37">
        <v>0</v>
      </c>
      <c r="H161" s="37">
        <v>0</v>
      </c>
      <c r="I161" s="37">
        <v>0</v>
      </c>
      <c r="J161" s="37">
        <v>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20.93</v>
      </c>
      <c r="V161" s="37">
        <v>0</v>
      </c>
      <c r="W161" s="37">
        <v>4.0000000000000001E-3</v>
      </c>
      <c r="X161" s="37">
        <v>4.0000000000000001E-3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7">
        <v>0</v>
      </c>
      <c r="AE161" s="37">
        <v>0</v>
      </c>
      <c r="AF161" s="37">
        <v>0</v>
      </c>
      <c r="AG161" s="38">
        <v>3.052</v>
      </c>
    </row>
    <row r="162" spans="1:33" x14ac:dyDescent="0.2">
      <c r="A162" s="32">
        <v>152</v>
      </c>
      <c r="B162" s="33" t="s">
        <v>151</v>
      </c>
      <c r="C162" s="34" t="s">
        <v>152</v>
      </c>
      <c r="D162" s="35" t="s">
        <v>285</v>
      </c>
      <c r="E162" s="36">
        <v>0</v>
      </c>
      <c r="F162" s="37">
        <v>2E-3</v>
      </c>
      <c r="G162" s="37">
        <v>0</v>
      </c>
      <c r="H162" s="37">
        <v>0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0</v>
      </c>
      <c r="X162" s="37">
        <v>0</v>
      </c>
      <c r="Y162" s="37">
        <v>0</v>
      </c>
      <c r="Z162" s="37">
        <v>0</v>
      </c>
      <c r="AA162" s="37">
        <v>2E-3</v>
      </c>
      <c r="AB162" s="37">
        <v>2E-3</v>
      </c>
      <c r="AC162" s="37">
        <v>0</v>
      </c>
      <c r="AD162" s="37">
        <v>0</v>
      </c>
      <c r="AE162" s="37">
        <v>0</v>
      </c>
      <c r="AF162" s="37">
        <v>0</v>
      </c>
      <c r="AG162" s="38">
        <v>0</v>
      </c>
    </row>
    <row r="163" spans="1:33" x14ac:dyDescent="0.2">
      <c r="A163" s="32">
        <v>153</v>
      </c>
      <c r="B163" s="33" t="s">
        <v>153</v>
      </c>
      <c r="C163" s="34" t="s">
        <v>154</v>
      </c>
      <c r="D163" s="35" t="s">
        <v>286</v>
      </c>
      <c r="E163" s="36">
        <v>0</v>
      </c>
      <c r="F163" s="37">
        <v>7.0000000000000001E-3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1E-3</v>
      </c>
      <c r="S163" s="37">
        <v>0</v>
      </c>
      <c r="T163" s="37">
        <v>0</v>
      </c>
      <c r="U163" s="37">
        <v>6.0000000000000001E-3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8">
        <v>0</v>
      </c>
    </row>
    <row r="164" spans="1:33" ht="25.5" x14ac:dyDescent="0.2">
      <c r="A164" s="32">
        <v>154</v>
      </c>
      <c r="B164" s="33" t="s">
        <v>155</v>
      </c>
      <c r="C164" s="39" t="s">
        <v>156</v>
      </c>
      <c r="D164" s="35" t="s">
        <v>286</v>
      </c>
      <c r="E164" s="36">
        <v>0</v>
      </c>
      <c r="F164" s="37">
        <v>2E-3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2E-3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v>0</v>
      </c>
      <c r="AF164" s="37">
        <v>0</v>
      </c>
      <c r="AG164" s="38">
        <v>0</v>
      </c>
    </row>
    <row r="165" spans="1:33" ht="25.5" x14ac:dyDescent="0.2">
      <c r="A165" s="32">
        <v>155</v>
      </c>
      <c r="B165" s="33" t="s">
        <v>461</v>
      </c>
      <c r="C165" s="39" t="s">
        <v>462</v>
      </c>
      <c r="D165" s="35" t="s">
        <v>286</v>
      </c>
      <c r="E165" s="36">
        <v>0</v>
      </c>
      <c r="F165" s="37">
        <v>0.05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0.05</v>
      </c>
      <c r="X165" s="37">
        <v>0.05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v>0</v>
      </c>
      <c r="AF165" s="37">
        <v>0</v>
      </c>
      <c r="AG165" s="38">
        <v>0</v>
      </c>
    </row>
    <row r="166" spans="1:33" x14ac:dyDescent="0.2">
      <c r="A166" s="32">
        <v>156</v>
      </c>
      <c r="B166" s="33" t="s">
        <v>157</v>
      </c>
      <c r="C166" s="34" t="s">
        <v>158</v>
      </c>
      <c r="D166" s="35" t="s">
        <v>286</v>
      </c>
      <c r="E166" s="36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0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8">
        <v>0</v>
      </c>
    </row>
    <row r="167" spans="1:33" x14ac:dyDescent="0.2">
      <c r="A167" s="32">
        <v>157</v>
      </c>
      <c r="B167" s="33" t="s">
        <v>463</v>
      </c>
      <c r="C167" s="34" t="s">
        <v>464</v>
      </c>
      <c r="D167" s="35" t="s">
        <v>286</v>
      </c>
      <c r="E167" s="36">
        <v>0</v>
      </c>
      <c r="F167" s="37">
        <v>2E-3</v>
      </c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2E-3</v>
      </c>
      <c r="X167" s="37">
        <v>2E-3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v>0</v>
      </c>
      <c r="AF167" s="37">
        <v>0</v>
      </c>
      <c r="AG167" s="38">
        <v>0</v>
      </c>
    </row>
    <row r="168" spans="1:33" ht="15" customHeight="1" x14ac:dyDescent="0.2">
      <c r="A168" s="32">
        <v>158</v>
      </c>
      <c r="B168" s="33" t="s">
        <v>159</v>
      </c>
      <c r="C168" s="34" t="s">
        <v>160</v>
      </c>
      <c r="D168" s="35" t="s">
        <v>286</v>
      </c>
      <c r="E168" s="36">
        <v>0</v>
      </c>
      <c r="F168" s="37">
        <v>1.4999999999999999E-2</v>
      </c>
      <c r="G168" s="37">
        <v>0</v>
      </c>
      <c r="H168" s="37">
        <v>0</v>
      </c>
      <c r="I168" s="37">
        <v>0</v>
      </c>
      <c r="J168" s="37">
        <v>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1.4999999999999999E-2</v>
      </c>
      <c r="X168" s="37">
        <v>1.4999999999999999E-2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v>0</v>
      </c>
      <c r="AF168" s="37">
        <v>0</v>
      </c>
      <c r="AG168" s="38">
        <v>0</v>
      </c>
    </row>
    <row r="169" spans="1:33" x14ac:dyDescent="0.2">
      <c r="A169" s="32">
        <v>159</v>
      </c>
      <c r="B169" s="33" t="s">
        <v>465</v>
      </c>
      <c r="C169" s="34" t="s">
        <v>466</v>
      </c>
      <c r="D169" s="35" t="s">
        <v>286</v>
      </c>
      <c r="E169" s="36">
        <v>0</v>
      </c>
      <c r="F169" s="37">
        <v>2.1000000000000001E-2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2.1000000000000001E-2</v>
      </c>
      <c r="X169" s="37">
        <v>2.1000000000000001E-2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v>0</v>
      </c>
      <c r="AF169" s="37">
        <v>0</v>
      </c>
      <c r="AG169" s="38">
        <v>0</v>
      </c>
    </row>
    <row r="170" spans="1:33" x14ac:dyDescent="0.2">
      <c r="A170" s="32">
        <v>160</v>
      </c>
      <c r="B170" s="33" t="s">
        <v>467</v>
      </c>
      <c r="C170" s="34" t="s">
        <v>468</v>
      </c>
      <c r="D170" s="35" t="s">
        <v>286</v>
      </c>
      <c r="E170" s="36">
        <v>0</v>
      </c>
      <c r="F170" s="37">
        <v>7.0000000000000001E-3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7.0000000000000001E-3</v>
      </c>
      <c r="X170" s="37">
        <v>7.0000000000000001E-3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v>0</v>
      </c>
      <c r="AF170" s="37">
        <v>0</v>
      </c>
      <c r="AG170" s="38">
        <v>0</v>
      </c>
    </row>
    <row r="171" spans="1:33" ht="25.5" x14ac:dyDescent="0.2">
      <c r="A171" s="32">
        <v>161</v>
      </c>
      <c r="B171" s="33" t="s">
        <v>469</v>
      </c>
      <c r="C171" s="39" t="s">
        <v>470</v>
      </c>
      <c r="D171" s="35" t="s">
        <v>286</v>
      </c>
      <c r="E171" s="36">
        <v>0</v>
      </c>
      <c r="F171" s="37">
        <v>0.05</v>
      </c>
      <c r="G171" s="37">
        <v>0</v>
      </c>
      <c r="H171" s="37">
        <v>0</v>
      </c>
      <c r="I171" s="37">
        <v>0</v>
      </c>
      <c r="J171" s="37">
        <v>0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7">
        <v>0</v>
      </c>
      <c r="U171" s="37">
        <v>0</v>
      </c>
      <c r="V171" s="37">
        <v>0</v>
      </c>
      <c r="W171" s="37">
        <v>0.05</v>
      </c>
      <c r="X171" s="37">
        <v>0.05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8">
        <v>0</v>
      </c>
    </row>
    <row r="172" spans="1:33" ht="25.5" x14ac:dyDescent="0.2">
      <c r="A172" s="32">
        <v>162</v>
      </c>
      <c r="B172" s="33" t="s">
        <v>471</v>
      </c>
      <c r="C172" s="39" t="s">
        <v>472</v>
      </c>
      <c r="D172" s="35" t="s">
        <v>286</v>
      </c>
      <c r="E172" s="36">
        <v>0</v>
      </c>
      <c r="F172" s="37">
        <v>0.14199999999999999</v>
      </c>
      <c r="G172" s="37">
        <v>0</v>
      </c>
      <c r="H172" s="37">
        <v>0</v>
      </c>
      <c r="I172" s="37">
        <v>0</v>
      </c>
      <c r="J172" s="37">
        <v>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0.14199999999999999</v>
      </c>
      <c r="X172" s="37">
        <v>0.14199999999999999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8">
        <v>0</v>
      </c>
    </row>
    <row r="173" spans="1:33" x14ac:dyDescent="0.2">
      <c r="A173" s="32">
        <v>163</v>
      </c>
      <c r="B173" s="33" t="s">
        <v>473</v>
      </c>
      <c r="C173" s="34" t="s">
        <v>474</v>
      </c>
      <c r="D173" s="35" t="s">
        <v>286</v>
      </c>
      <c r="E173" s="36">
        <v>0</v>
      </c>
      <c r="F173" s="37">
        <v>3.3000000000000002E-2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3.3000000000000002E-2</v>
      </c>
      <c r="X173" s="37">
        <v>3.3000000000000002E-2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v>0</v>
      </c>
      <c r="AF173" s="37">
        <v>0</v>
      </c>
      <c r="AG173" s="38">
        <v>0</v>
      </c>
    </row>
    <row r="174" spans="1:33" ht="25.5" x14ac:dyDescent="0.2">
      <c r="A174" s="32">
        <v>164</v>
      </c>
      <c r="B174" s="33" t="s">
        <v>475</v>
      </c>
      <c r="C174" s="39" t="s">
        <v>476</v>
      </c>
      <c r="D174" s="35" t="s">
        <v>286</v>
      </c>
      <c r="E174" s="36">
        <v>0</v>
      </c>
      <c r="F174" s="37">
        <v>1.9E-2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1.9E-2</v>
      </c>
      <c r="X174" s="37">
        <v>1.9E-2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v>0</v>
      </c>
      <c r="AF174" s="37">
        <v>0</v>
      </c>
      <c r="AG174" s="38">
        <v>0</v>
      </c>
    </row>
    <row r="175" spans="1:33" x14ac:dyDescent="0.2">
      <c r="A175" s="32">
        <v>165</v>
      </c>
      <c r="B175" s="33" t="s">
        <v>477</v>
      </c>
      <c r="C175" s="34" t="s">
        <v>478</v>
      </c>
      <c r="D175" s="35" t="s">
        <v>286</v>
      </c>
      <c r="E175" s="36">
        <v>0</v>
      </c>
      <c r="F175" s="37">
        <v>5.0000000000000001E-3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5.0000000000000001E-3</v>
      </c>
      <c r="X175" s="37">
        <v>5.0000000000000001E-3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8">
        <v>0</v>
      </c>
    </row>
    <row r="176" spans="1:33" x14ac:dyDescent="0.2">
      <c r="A176" s="32">
        <v>166</v>
      </c>
      <c r="B176" s="33" t="s">
        <v>479</v>
      </c>
      <c r="C176" s="34" t="s">
        <v>480</v>
      </c>
      <c r="D176" s="35" t="s">
        <v>286</v>
      </c>
      <c r="E176" s="36">
        <v>0</v>
      </c>
      <c r="F176" s="37">
        <v>5.0000000000000001E-3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5.0000000000000001E-3</v>
      </c>
      <c r="X176" s="37">
        <v>5.0000000000000001E-3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7">
        <v>0</v>
      </c>
      <c r="AF176" s="37">
        <v>0</v>
      </c>
      <c r="AG176" s="38">
        <v>0</v>
      </c>
    </row>
    <row r="177" spans="1:33" ht="25.5" x14ac:dyDescent="0.2">
      <c r="A177" s="32">
        <v>167</v>
      </c>
      <c r="B177" s="33" t="s">
        <v>481</v>
      </c>
      <c r="C177" s="39" t="s">
        <v>482</v>
      </c>
      <c r="D177" s="35" t="s">
        <v>286</v>
      </c>
      <c r="E177" s="36">
        <v>0</v>
      </c>
      <c r="F177" s="37">
        <v>1.7000000000000001E-2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1.7000000000000001E-2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v>0</v>
      </c>
      <c r="AF177" s="37">
        <v>0</v>
      </c>
      <c r="AG177" s="38">
        <v>0</v>
      </c>
    </row>
    <row r="178" spans="1:33" x14ac:dyDescent="0.2">
      <c r="A178" s="32">
        <v>168</v>
      </c>
      <c r="B178" s="33" t="s">
        <v>483</v>
      </c>
      <c r="C178" s="34" t="s">
        <v>484</v>
      </c>
      <c r="D178" s="35" t="s">
        <v>286</v>
      </c>
      <c r="E178" s="36">
        <v>0</v>
      </c>
      <c r="F178" s="37">
        <v>0.15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0.15</v>
      </c>
      <c r="X178" s="37">
        <v>0.15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>
        <v>0</v>
      </c>
      <c r="AF178" s="37">
        <v>0</v>
      </c>
      <c r="AG178" s="38">
        <v>0</v>
      </c>
    </row>
    <row r="179" spans="1:33" ht="25.5" x14ac:dyDescent="0.2">
      <c r="A179" s="32">
        <v>169</v>
      </c>
      <c r="B179" s="33" t="s">
        <v>485</v>
      </c>
      <c r="C179" s="39" t="s">
        <v>486</v>
      </c>
      <c r="D179" s="35" t="s">
        <v>286</v>
      </c>
      <c r="E179" s="36">
        <v>0</v>
      </c>
      <c r="F179" s="37">
        <v>3.2000000000000001E-2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3.2000000000000001E-2</v>
      </c>
      <c r="X179" s="37">
        <v>3.2000000000000001E-2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v>0</v>
      </c>
      <c r="AF179" s="37">
        <v>0</v>
      </c>
      <c r="AG179" s="38">
        <v>0</v>
      </c>
    </row>
    <row r="180" spans="1:33" x14ac:dyDescent="0.2">
      <c r="A180" s="32">
        <v>170</v>
      </c>
      <c r="B180" s="33" t="s">
        <v>487</v>
      </c>
      <c r="C180" s="34" t="s">
        <v>488</v>
      </c>
      <c r="D180" s="35" t="s">
        <v>285</v>
      </c>
      <c r="E180" s="36">
        <v>0</v>
      </c>
      <c r="F180" s="37">
        <v>0.02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0.02</v>
      </c>
      <c r="X180" s="37">
        <v>0.02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7">
        <v>0</v>
      </c>
      <c r="AF180" s="37">
        <v>0</v>
      </c>
      <c r="AG180" s="38">
        <v>0</v>
      </c>
    </row>
    <row r="181" spans="1:33" ht="25.5" x14ac:dyDescent="0.2">
      <c r="A181" s="32">
        <v>171</v>
      </c>
      <c r="B181" s="33" t="s">
        <v>489</v>
      </c>
      <c r="C181" s="39" t="s">
        <v>490</v>
      </c>
      <c r="D181" s="35" t="s">
        <v>285</v>
      </c>
      <c r="E181" s="36">
        <v>0</v>
      </c>
      <c r="F181" s="37">
        <v>1E-3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1E-3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8">
        <v>0</v>
      </c>
    </row>
    <row r="182" spans="1:33" ht="25.5" x14ac:dyDescent="0.2">
      <c r="A182" s="32">
        <v>172</v>
      </c>
      <c r="B182" s="33" t="s">
        <v>491</v>
      </c>
      <c r="C182" s="39" t="s">
        <v>492</v>
      </c>
      <c r="D182" s="35" t="s">
        <v>286</v>
      </c>
      <c r="E182" s="36">
        <v>0</v>
      </c>
      <c r="F182" s="37">
        <v>3.0000000000000001E-3</v>
      </c>
      <c r="G182" s="37">
        <v>0</v>
      </c>
      <c r="H182" s="37">
        <v>0</v>
      </c>
      <c r="I182" s="37">
        <v>0</v>
      </c>
      <c r="J182" s="37">
        <v>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3.0000000000000001E-3</v>
      </c>
      <c r="X182" s="37">
        <v>3.0000000000000001E-3</v>
      </c>
      <c r="Y182" s="37">
        <v>0</v>
      </c>
      <c r="Z182" s="37">
        <v>0</v>
      </c>
      <c r="AA182" s="37">
        <v>0</v>
      </c>
      <c r="AB182" s="37">
        <v>0</v>
      </c>
      <c r="AC182" s="37">
        <v>0</v>
      </c>
      <c r="AD182" s="37">
        <v>0</v>
      </c>
      <c r="AE182" s="37">
        <v>0</v>
      </c>
      <c r="AF182" s="37">
        <v>0</v>
      </c>
      <c r="AG182" s="38">
        <v>0</v>
      </c>
    </row>
    <row r="183" spans="1:33" ht="25.5" x14ac:dyDescent="0.2">
      <c r="A183" s="32">
        <v>173</v>
      </c>
      <c r="B183" s="33" t="s">
        <v>493</v>
      </c>
      <c r="C183" s="39" t="s">
        <v>494</v>
      </c>
      <c r="D183" s="35" t="s">
        <v>286</v>
      </c>
      <c r="E183" s="36">
        <v>0</v>
      </c>
      <c r="F183" s="37">
        <v>2E-3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2E-3</v>
      </c>
      <c r="X183" s="37">
        <v>2E-3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8">
        <v>0</v>
      </c>
    </row>
    <row r="184" spans="1:33" ht="25.5" x14ac:dyDescent="0.2">
      <c r="A184" s="32">
        <v>174</v>
      </c>
      <c r="B184" s="33" t="s">
        <v>495</v>
      </c>
      <c r="C184" s="39" t="s">
        <v>496</v>
      </c>
      <c r="D184" s="35" t="s">
        <v>288</v>
      </c>
      <c r="E184" s="36">
        <v>0</v>
      </c>
      <c r="F184" s="37">
        <v>0.125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0.125</v>
      </c>
      <c r="X184" s="37">
        <v>0.125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7">
        <v>0</v>
      </c>
      <c r="AF184" s="37">
        <v>0</v>
      </c>
      <c r="AG184" s="38">
        <v>0</v>
      </c>
    </row>
    <row r="185" spans="1:33" x14ac:dyDescent="0.2">
      <c r="A185" s="32">
        <v>175</v>
      </c>
      <c r="B185" s="33" t="s">
        <v>497</v>
      </c>
      <c r="C185" s="34" t="s">
        <v>498</v>
      </c>
      <c r="D185" s="35" t="s">
        <v>286</v>
      </c>
      <c r="E185" s="36">
        <v>0</v>
      </c>
      <c r="F185" s="37">
        <v>4.1000000000000002E-2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4.1000000000000002E-2</v>
      </c>
      <c r="X185" s="37">
        <v>4.1000000000000002E-2</v>
      </c>
      <c r="Y185" s="37">
        <v>0</v>
      </c>
      <c r="Z185" s="37">
        <v>0</v>
      </c>
      <c r="AA185" s="37">
        <v>0</v>
      </c>
      <c r="AB185" s="37">
        <v>0</v>
      </c>
      <c r="AC185" s="37">
        <v>0</v>
      </c>
      <c r="AD185" s="37">
        <v>0</v>
      </c>
      <c r="AE185" s="37">
        <v>0</v>
      </c>
      <c r="AF185" s="37">
        <v>0</v>
      </c>
      <c r="AG185" s="38">
        <v>0</v>
      </c>
    </row>
    <row r="186" spans="1:33" x14ac:dyDescent="0.2">
      <c r="A186" s="32">
        <v>176</v>
      </c>
      <c r="B186" s="33" t="s">
        <v>161</v>
      </c>
      <c r="C186" s="34" t="s">
        <v>162</v>
      </c>
      <c r="D186" s="35" t="s">
        <v>286</v>
      </c>
      <c r="E186" s="36">
        <v>0</v>
      </c>
      <c r="F186" s="37">
        <v>5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7">
        <v>0</v>
      </c>
      <c r="R186" s="37">
        <v>0</v>
      </c>
      <c r="S186" s="37">
        <v>0</v>
      </c>
      <c r="T186" s="37">
        <v>0</v>
      </c>
      <c r="U186" s="37">
        <v>0</v>
      </c>
      <c r="V186" s="37">
        <v>0</v>
      </c>
      <c r="W186" s="37">
        <v>5</v>
      </c>
      <c r="X186" s="37">
        <v>5</v>
      </c>
      <c r="Y186" s="37">
        <v>0</v>
      </c>
      <c r="Z186" s="37">
        <v>0</v>
      </c>
      <c r="AA186" s="37">
        <v>0</v>
      </c>
      <c r="AB186" s="37">
        <v>0</v>
      </c>
      <c r="AC186" s="37">
        <v>0</v>
      </c>
      <c r="AD186" s="37">
        <v>0</v>
      </c>
      <c r="AE186" s="37">
        <v>0</v>
      </c>
      <c r="AF186" s="37">
        <v>0</v>
      </c>
      <c r="AG186" s="38">
        <v>0</v>
      </c>
    </row>
    <row r="187" spans="1:33" x14ac:dyDescent="0.2">
      <c r="A187" s="32">
        <v>177</v>
      </c>
      <c r="B187" s="33" t="s">
        <v>163</v>
      </c>
      <c r="C187" s="34" t="s">
        <v>164</v>
      </c>
      <c r="D187" s="35" t="s">
        <v>286</v>
      </c>
      <c r="E187" s="36">
        <v>0</v>
      </c>
      <c r="F187" s="37">
        <v>0.2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0.2</v>
      </c>
      <c r="X187" s="37">
        <v>0.2</v>
      </c>
      <c r="Y187" s="37">
        <v>0</v>
      </c>
      <c r="Z187" s="37">
        <v>0</v>
      </c>
      <c r="AA187" s="37">
        <v>0</v>
      </c>
      <c r="AB187" s="37">
        <v>0</v>
      </c>
      <c r="AC187" s="37">
        <v>0</v>
      </c>
      <c r="AD187" s="37">
        <v>0</v>
      </c>
      <c r="AE187" s="37">
        <v>0</v>
      </c>
      <c r="AF187" s="37">
        <v>0</v>
      </c>
      <c r="AG187" s="38">
        <v>0</v>
      </c>
    </row>
    <row r="188" spans="1:33" x14ac:dyDescent="0.2">
      <c r="A188" s="32">
        <v>178</v>
      </c>
      <c r="B188" s="33" t="s">
        <v>499</v>
      </c>
      <c r="C188" s="34" t="s">
        <v>500</v>
      </c>
      <c r="D188" s="35" t="s">
        <v>285</v>
      </c>
      <c r="E188" s="36">
        <v>0</v>
      </c>
      <c r="F188" s="37">
        <v>0.01</v>
      </c>
      <c r="G188" s="37">
        <v>0</v>
      </c>
      <c r="H188" s="37">
        <v>0</v>
      </c>
      <c r="I188" s="37">
        <v>0</v>
      </c>
      <c r="J188" s="37">
        <v>0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37">
        <v>0</v>
      </c>
      <c r="S188" s="37">
        <v>0</v>
      </c>
      <c r="T188" s="37">
        <v>0</v>
      </c>
      <c r="U188" s="37">
        <v>0.01</v>
      </c>
      <c r="V188" s="37">
        <v>0.01</v>
      </c>
      <c r="W188" s="37">
        <v>0</v>
      </c>
      <c r="X188" s="37">
        <v>0</v>
      </c>
      <c r="Y188" s="37">
        <v>0</v>
      </c>
      <c r="Z188" s="37">
        <v>0</v>
      </c>
      <c r="AA188" s="37">
        <v>0</v>
      </c>
      <c r="AB188" s="37">
        <v>0</v>
      </c>
      <c r="AC188" s="37">
        <v>0</v>
      </c>
      <c r="AD188" s="37">
        <v>0</v>
      </c>
      <c r="AE188" s="37">
        <v>0</v>
      </c>
      <c r="AF188" s="37">
        <v>0</v>
      </c>
      <c r="AG188" s="38">
        <v>0</v>
      </c>
    </row>
    <row r="189" spans="1:33" x14ac:dyDescent="0.2">
      <c r="A189" s="32">
        <v>179</v>
      </c>
      <c r="B189" s="33" t="s">
        <v>501</v>
      </c>
      <c r="C189" s="34" t="s">
        <v>502</v>
      </c>
      <c r="D189" s="35" t="s">
        <v>285</v>
      </c>
      <c r="E189" s="36">
        <v>0</v>
      </c>
      <c r="F189" s="37">
        <v>0.22</v>
      </c>
      <c r="G189" s="37">
        <v>0</v>
      </c>
      <c r="H189" s="37">
        <v>0</v>
      </c>
      <c r="I189" s="37">
        <v>0</v>
      </c>
      <c r="J189" s="37">
        <v>0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37">
        <v>0</v>
      </c>
      <c r="R189" s="37">
        <v>0</v>
      </c>
      <c r="S189" s="37">
        <v>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0</v>
      </c>
      <c r="AA189" s="37">
        <v>0.22</v>
      </c>
      <c r="AB189" s="37">
        <v>0.22</v>
      </c>
      <c r="AC189" s="37">
        <v>0</v>
      </c>
      <c r="AD189" s="37">
        <v>0</v>
      </c>
      <c r="AE189" s="37">
        <v>0</v>
      </c>
      <c r="AF189" s="37">
        <v>0</v>
      </c>
      <c r="AG189" s="38">
        <v>0</v>
      </c>
    </row>
    <row r="190" spans="1:33" x14ac:dyDescent="0.2">
      <c r="A190" s="32">
        <v>180</v>
      </c>
      <c r="B190" s="33" t="s">
        <v>165</v>
      </c>
      <c r="C190" s="34" t="s">
        <v>166</v>
      </c>
      <c r="D190" s="35" t="s">
        <v>285</v>
      </c>
      <c r="E190" s="36">
        <v>0</v>
      </c>
      <c r="F190" s="37">
        <v>28.9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28.9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7">
        <v>0</v>
      </c>
      <c r="AE190" s="37">
        <v>0</v>
      </c>
      <c r="AF190" s="37">
        <v>0</v>
      </c>
      <c r="AG190" s="38">
        <v>0</v>
      </c>
    </row>
    <row r="191" spans="1:33" x14ac:dyDescent="0.2">
      <c r="A191" s="32">
        <v>181</v>
      </c>
      <c r="B191" s="33" t="s">
        <v>167</v>
      </c>
      <c r="C191" s="34" t="s">
        <v>168</v>
      </c>
      <c r="D191" s="35" t="s">
        <v>285</v>
      </c>
      <c r="E191" s="36">
        <v>0</v>
      </c>
      <c r="F191" s="37">
        <v>2.9999999999999996</v>
      </c>
      <c r="G191" s="37">
        <v>0</v>
      </c>
      <c r="H191" s="37">
        <v>0</v>
      </c>
      <c r="I191" s="37">
        <v>0</v>
      </c>
      <c r="J191" s="37">
        <v>0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2.6999999999999997</v>
      </c>
      <c r="S191" s="37">
        <v>0</v>
      </c>
      <c r="T191" s="37">
        <v>0</v>
      </c>
      <c r="U191" s="37">
        <v>0.3</v>
      </c>
      <c r="V191" s="37">
        <v>0</v>
      </c>
      <c r="W191" s="37">
        <v>0</v>
      </c>
      <c r="X191" s="37">
        <v>0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7">
        <v>0</v>
      </c>
      <c r="AF191" s="37">
        <v>0</v>
      </c>
      <c r="AG191" s="38">
        <v>0</v>
      </c>
    </row>
    <row r="192" spans="1:33" ht="27.75" customHeight="1" x14ac:dyDescent="0.2">
      <c r="A192" s="32">
        <v>182</v>
      </c>
      <c r="B192" s="33" t="s">
        <v>169</v>
      </c>
      <c r="C192" s="39" t="s">
        <v>170</v>
      </c>
      <c r="D192" s="35" t="s">
        <v>286</v>
      </c>
      <c r="E192" s="36">
        <v>0</v>
      </c>
      <c r="F192" s="37">
        <v>0.5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0.5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0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7">
        <v>0</v>
      </c>
      <c r="AE192" s="37">
        <v>0</v>
      </c>
      <c r="AF192" s="37">
        <v>0</v>
      </c>
      <c r="AG192" s="38">
        <v>0</v>
      </c>
    </row>
    <row r="193" spans="1:33" ht="25.5" x14ac:dyDescent="0.2">
      <c r="A193" s="32">
        <v>183</v>
      </c>
      <c r="B193" s="33" t="s">
        <v>171</v>
      </c>
      <c r="C193" s="39" t="s">
        <v>172</v>
      </c>
      <c r="D193" s="35" t="s">
        <v>286</v>
      </c>
      <c r="E193" s="36">
        <v>0</v>
      </c>
      <c r="F193" s="37">
        <v>12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12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37">
        <v>0</v>
      </c>
      <c r="AE193" s="37">
        <v>0</v>
      </c>
      <c r="AF193" s="37">
        <v>0</v>
      </c>
      <c r="AG193" s="38">
        <v>0</v>
      </c>
    </row>
    <row r="194" spans="1:33" ht="25.5" x14ac:dyDescent="0.2">
      <c r="A194" s="32">
        <v>184</v>
      </c>
      <c r="B194" s="33" t="s">
        <v>503</v>
      </c>
      <c r="C194" s="39" t="s">
        <v>504</v>
      </c>
      <c r="D194" s="35" t="s">
        <v>286</v>
      </c>
      <c r="E194" s="36">
        <v>0</v>
      </c>
      <c r="F194" s="37">
        <v>12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12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8">
        <v>0</v>
      </c>
    </row>
    <row r="195" spans="1:33" ht="25.5" x14ac:dyDescent="0.2">
      <c r="A195" s="32">
        <v>185</v>
      </c>
      <c r="B195" s="33" t="s">
        <v>505</v>
      </c>
      <c r="C195" s="39" t="s">
        <v>506</v>
      </c>
      <c r="D195" s="35" t="s">
        <v>286</v>
      </c>
      <c r="E195" s="36">
        <v>0</v>
      </c>
      <c r="F195" s="37">
        <v>0.4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0.4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0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8">
        <v>0</v>
      </c>
    </row>
    <row r="196" spans="1:33" ht="25.5" x14ac:dyDescent="0.2">
      <c r="A196" s="32">
        <v>186</v>
      </c>
      <c r="B196" s="33" t="s">
        <v>507</v>
      </c>
      <c r="C196" s="39" t="s">
        <v>508</v>
      </c>
      <c r="D196" s="35" t="s">
        <v>286</v>
      </c>
      <c r="E196" s="36">
        <v>0</v>
      </c>
      <c r="F196" s="37">
        <v>175.43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175.43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0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8">
        <v>0</v>
      </c>
    </row>
    <row r="197" spans="1:33" ht="38.25" x14ac:dyDescent="0.2">
      <c r="A197" s="32">
        <v>187</v>
      </c>
      <c r="B197" s="33" t="s">
        <v>173</v>
      </c>
      <c r="C197" s="39" t="s">
        <v>174</v>
      </c>
      <c r="D197" s="35" t="s">
        <v>285</v>
      </c>
      <c r="E197" s="36">
        <v>0</v>
      </c>
      <c r="F197" s="37">
        <v>167.86199999999999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167.86199999999999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0</v>
      </c>
      <c r="Y197" s="37">
        <v>0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8">
        <v>0</v>
      </c>
    </row>
    <row r="198" spans="1:33" ht="25.5" x14ac:dyDescent="0.2">
      <c r="A198" s="32">
        <v>188</v>
      </c>
      <c r="B198" s="33" t="s">
        <v>509</v>
      </c>
      <c r="C198" s="39" t="s">
        <v>510</v>
      </c>
      <c r="D198" s="35" t="s">
        <v>286</v>
      </c>
      <c r="E198" s="36">
        <v>0</v>
      </c>
      <c r="F198" s="37">
        <v>16.399999999999999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16.399999999999999</v>
      </c>
      <c r="X198" s="37">
        <v>16.399999999999999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>
        <v>0</v>
      </c>
      <c r="AF198" s="37">
        <v>0</v>
      </c>
      <c r="AG198" s="38">
        <v>0</v>
      </c>
    </row>
    <row r="199" spans="1:33" x14ac:dyDescent="0.2">
      <c r="A199" s="32">
        <v>189</v>
      </c>
      <c r="B199" s="33" t="s">
        <v>511</v>
      </c>
      <c r="C199" s="34" t="s">
        <v>512</v>
      </c>
      <c r="D199" s="35" t="s">
        <v>288</v>
      </c>
      <c r="E199" s="36">
        <v>0</v>
      </c>
      <c r="F199" s="37">
        <v>36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36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v>0</v>
      </c>
      <c r="AF199" s="37">
        <v>0</v>
      </c>
      <c r="AG199" s="38">
        <v>0</v>
      </c>
    </row>
    <row r="200" spans="1:33" x14ac:dyDescent="0.2">
      <c r="A200" s="32">
        <v>190</v>
      </c>
      <c r="B200" s="33" t="s">
        <v>175</v>
      </c>
      <c r="C200" s="34" t="s">
        <v>176</v>
      </c>
      <c r="D200" s="35" t="s">
        <v>286</v>
      </c>
      <c r="E200" s="36">
        <v>0</v>
      </c>
      <c r="F200" s="37">
        <v>297.78500000000003</v>
      </c>
      <c r="G200" s="37">
        <v>1077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297.78500000000003</v>
      </c>
      <c r="S200" s="37">
        <v>88</v>
      </c>
      <c r="T200" s="37">
        <v>88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v>0</v>
      </c>
      <c r="AF200" s="37">
        <v>989</v>
      </c>
      <c r="AG200" s="38">
        <v>0</v>
      </c>
    </row>
    <row r="201" spans="1:33" x14ac:dyDescent="0.2">
      <c r="A201" s="32">
        <v>191</v>
      </c>
      <c r="B201" s="33" t="s">
        <v>177</v>
      </c>
      <c r="C201" s="34" t="s">
        <v>178</v>
      </c>
      <c r="D201" s="35" t="s">
        <v>286</v>
      </c>
      <c r="E201" s="36">
        <v>0</v>
      </c>
      <c r="F201" s="37">
        <v>208.75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208.75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0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7">
        <v>0</v>
      </c>
      <c r="AF201" s="37">
        <v>0</v>
      </c>
      <c r="AG201" s="38">
        <v>0</v>
      </c>
    </row>
    <row r="202" spans="1:33" x14ac:dyDescent="0.2">
      <c r="A202" s="32">
        <v>192</v>
      </c>
      <c r="B202" s="33" t="s">
        <v>177</v>
      </c>
      <c r="C202" s="34" t="s">
        <v>178</v>
      </c>
      <c r="D202" s="35" t="s">
        <v>285</v>
      </c>
      <c r="E202" s="36">
        <v>0</v>
      </c>
      <c r="F202" s="37">
        <v>554.404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554.404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0</v>
      </c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37">
        <v>0</v>
      </c>
      <c r="AE202" s="37">
        <v>0</v>
      </c>
      <c r="AF202" s="37">
        <v>0</v>
      </c>
      <c r="AG202" s="38">
        <v>0</v>
      </c>
    </row>
    <row r="203" spans="1:33" ht="25.5" x14ac:dyDescent="0.2">
      <c r="A203" s="32">
        <v>193</v>
      </c>
      <c r="B203" s="33" t="s">
        <v>513</v>
      </c>
      <c r="C203" s="39" t="s">
        <v>514</v>
      </c>
      <c r="D203" s="35" t="s">
        <v>285</v>
      </c>
      <c r="E203" s="36">
        <v>0</v>
      </c>
      <c r="F203" s="37">
        <v>16.771999999999998</v>
      </c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16.771999999999998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7">
        <v>0</v>
      </c>
      <c r="AD203" s="37">
        <v>0</v>
      </c>
      <c r="AE203" s="37">
        <v>0</v>
      </c>
      <c r="AF203" s="37">
        <v>0</v>
      </c>
      <c r="AG203" s="38">
        <v>0</v>
      </c>
    </row>
    <row r="204" spans="1:33" x14ac:dyDescent="0.2">
      <c r="A204" s="32">
        <v>194</v>
      </c>
      <c r="B204" s="33" t="s">
        <v>179</v>
      </c>
      <c r="C204" s="34" t="s">
        <v>180</v>
      </c>
      <c r="D204" s="35" t="s">
        <v>285</v>
      </c>
      <c r="E204" s="36">
        <v>0</v>
      </c>
      <c r="F204" s="37">
        <v>55.599999999999994</v>
      </c>
      <c r="G204" s="37">
        <v>0</v>
      </c>
      <c r="H204" s="37">
        <v>0</v>
      </c>
      <c r="I204" s="37">
        <v>0</v>
      </c>
      <c r="J204" s="37">
        <v>0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55.599999999999994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0</v>
      </c>
      <c r="Y204" s="37">
        <v>0</v>
      </c>
      <c r="Z204" s="37">
        <v>0</v>
      </c>
      <c r="AA204" s="37">
        <v>0</v>
      </c>
      <c r="AB204" s="37">
        <v>0</v>
      </c>
      <c r="AC204" s="37">
        <v>0</v>
      </c>
      <c r="AD204" s="37">
        <v>0</v>
      </c>
      <c r="AE204" s="37">
        <v>0</v>
      </c>
      <c r="AF204" s="37">
        <v>0</v>
      </c>
      <c r="AG204" s="38">
        <v>0</v>
      </c>
    </row>
    <row r="205" spans="1:33" x14ac:dyDescent="0.2">
      <c r="A205" s="32">
        <v>195</v>
      </c>
      <c r="B205" s="33" t="s">
        <v>515</v>
      </c>
      <c r="C205" s="34" t="s">
        <v>516</v>
      </c>
      <c r="D205" s="35" t="s">
        <v>285</v>
      </c>
      <c r="E205" s="36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8">
        <v>0</v>
      </c>
    </row>
    <row r="206" spans="1:33" x14ac:dyDescent="0.2">
      <c r="A206" s="32">
        <v>196</v>
      </c>
      <c r="B206" s="33" t="s">
        <v>517</v>
      </c>
      <c r="C206" s="34" t="s">
        <v>518</v>
      </c>
      <c r="D206" s="35" t="s">
        <v>286</v>
      </c>
      <c r="E206" s="36">
        <v>0</v>
      </c>
      <c r="F206" s="37">
        <v>2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2</v>
      </c>
      <c r="X206" s="37">
        <v>2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8">
        <v>0</v>
      </c>
    </row>
    <row r="207" spans="1:33" ht="25.5" x14ac:dyDescent="0.2">
      <c r="A207" s="32">
        <v>197</v>
      </c>
      <c r="B207" s="33" t="s">
        <v>519</v>
      </c>
      <c r="C207" s="39" t="s">
        <v>520</v>
      </c>
      <c r="D207" s="35" t="s">
        <v>286</v>
      </c>
      <c r="E207" s="36">
        <v>0</v>
      </c>
      <c r="F207" s="37">
        <v>86.58</v>
      </c>
      <c r="G207" s="37">
        <v>0</v>
      </c>
      <c r="H207" s="37">
        <v>0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86.58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0</v>
      </c>
      <c r="AD207" s="37">
        <v>0</v>
      </c>
      <c r="AE207" s="37">
        <v>0</v>
      </c>
      <c r="AF207" s="37">
        <v>0</v>
      </c>
      <c r="AG207" s="38">
        <v>0</v>
      </c>
    </row>
    <row r="208" spans="1:33" ht="25.5" x14ac:dyDescent="0.2">
      <c r="A208" s="32">
        <v>198</v>
      </c>
      <c r="B208" s="33" t="s">
        <v>181</v>
      </c>
      <c r="C208" s="39" t="s">
        <v>182</v>
      </c>
      <c r="D208" s="35" t="s">
        <v>286</v>
      </c>
      <c r="E208" s="36">
        <v>0.2</v>
      </c>
      <c r="F208" s="37">
        <v>16763.643000000015</v>
      </c>
      <c r="G208" s="37">
        <v>1.2</v>
      </c>
      <c r="H208" s="37">
        <v>0</v>
      </c>
      <c r="I208" s="37">
        <v>0</v>
      </c>
      <c r="J208" s="37">
        <v>3.55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16708.842000000015</v>
      </c>
      <c r="S208" s="37">
        <v>0</v>
      </c>
      <c r="T208" s="37">
        <v>0</v>
      </c>
      <c r="U208" s="37">
        <v>24</v>
      </c>
      <c r="V208" s="37">
        <v>24</v>
      </c>
      <c r="W208" s="37">
        <v>0</v>
      </c>
      <c r="X208" s="37">
        <v>0</v>
      </c>
      <c r="Y208" s="37">
        <v>0.3</v>
      </c>
      <c r="Z208" s="37">
        <v>0</v>
      </c>
      <c r="AA208" s="37">
        <v>34.650999999999996</v>
      </c>
      <c r="AB208" s="37">
        <v>0</v>
      </c>
      <c r="AC208" s="37">
        <v>0</v>
      </c>
      <c r="AD208" s="37">
        <v>0</v>
      </c>
      <c r="AE208" s="37">
        <v>0</v>
      </c>
      <c r="AF208" s="37">
        <v>0</v>
      </c>
      <c r="AG208" s="38">
        <v>0.8</v>
      </c>
    </row>
    <row r="209" spans="1:33" ht="25.5" x14ac:dyDescent="0.2">
      <c r="A209" s="32">
        <v>199</v>
      </c>
      <c r="B209" s="33" t="s">
        <v>181</v>
      </c>
      <c r="C209" s="39" t="s">
        <v>182</v>
      </c>
      <c r="D209" s="35" t="s">
        <v>285</v>
      </c>
      <c r="E209" s="36">
        <v>0</v>
      </c>
      <c r="F209" s="37">
        <v>4.88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4.7350000000000003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0</v>
      </c>
      <c r="AA209" s="37">
        <v>0.14499999999999999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8">
        <v>0</v>
      </c>
    </row>
    <row r="210" spans="1:33" ht="25.5" x14ac:dyDescent="0.2">
      <c r="A210" s="32">
        <v>200</v>
      </c>
      <c r="B210" s="33" t="s">
        <v>183</v>
      </c>
      <c r="C210" s="39" t="s">
        <v>184</v>
      </c>
      <c r="D210" s="35" t="s">
        <v>286</v>
      </c>
      <c r="E210" s="36">
        <v>0</v>
      </c>
      <c r="F210" s="37">
        <v>8.0079999999999991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8.0079999999999991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0</v>
      </c>
      <c r="AA210" s="37">
        <v>0</v>
      </c>
      <c r="AB210" s="37">
        <v>0</v>
      </c>
      <c r="AC210" s="37">
        <v>0</v>
      </c>
      <c r="AD210" s="37">
        <v>0</v>
      </c>
      <c r="AE210" s="37">
        <v>0</v>
      </c>
      <c r="AF210" s="37">
        <v>0</v>
      </c>
      <c r="AG210" s="38">
        <v>0</v>
      </c>
    </row>
    <row r="211" spans="1:33" ht="25.5" x14ac:dyDescent="0.2">
      <c r="A211" s="32">
        <v>201</v>
      </c>
      <c r="B211" s="33" t="s">
        <v>183</v>
      </c>
      <c r="C211" s="39" t="s">
        <v>184</v>
      </c>
      <c r="D211" s="35" t="s">
        <v>285</v>
      </c>
      <c r="E211" s="36">
        <v>0</v>
      </c>
      <c r="F211" s="37">
        <v>76.501000000000005</v>
      </c>
      <c r="G211" s="37">
        <v>18132.47</v>
      </c>
      <c r="H211" s="37">
        <v>0</v>
      </c>
      <c r="I211" s="37">
        <v>0</v>
      </c>
      <c r="J211" s="37">
        <v>0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74.751000000000005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1</v>
      </c>
      <c r="AB211" s="37">
        <v>0</v>
      </c>
      <c r="AC211" s="37">
        <v>0</v>
      </c>
      <c r="AD211" s="37">
        <v>0</v>
      </c>
      <c r="AE211" s="37">
        <v>0</v>
      </c>
      <c r="AF211" s="37">
        <v>18133.22</v>
      </c>
      <c r="AG211" s="38">
        <v>0</v>
      </c>
    </row>
    <row r="212" spans="1:33" x14ac:dyDescent="0.2">
      <c r="A212" s="32">
        <v>202</v>
      </c>
      <c r="B212" s="33" t="s">
        <v>185</v>
      </c>
      <c r="C212" s="34" t="s">
        <v>186</v>
      </c>
      <c r="D212" s="35" t="s">
        <v>286</v>
      </c>
      <c r="E212" s="36">
        <v>0</v>
      </c>
      <c r="F212" s="37">
        <v>16.705000000000002</v>
      </c>
      <c r="G212" s="37">
        <v>0</v>
      </c>
      <c r="H212" s="37">
        <v>0</v>
      </c>
      <c r="I212" s="37">
        <v>0</v>
      </c>
      <c r="J212" s="37">
        <v>0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5</v>
      </c>
      <c r="S212" s="37">
        <v>0</v>
      </c>
      <c r="T212" s="37">
        <v>0</v>
      </c>
      <c r="U212" s="37">
        <v>0</v>
      </c>
      <c r="V212" s="37">
        <v>0</v>
      </c>
      <c r="W212" s="37">
        <v>5.0000000000000001E-3</v>
      </c>
      <c r="X212" s="37">
        <v>5.0000000000000001E-3</v>
      </c>
      <c r="Y212" s="37">
        <v>0</v>
      </c>
      <c r="Z212" s="37">
        <v>0</v>
      </c>
      <c r="AA212" s="37">
        <v>11.700000000000001</v>
      </c>
      <c r="AB212" s="37">
        <v>0</v>
      </c>
      <c r="AC212" s="37">
        <v>0</v>
      </c>
      <c r="AD212" s="37">
        <v>0</v>
      </c>
      <c r="AE212" s="37">
        <v>0</v>
      </c>
      <c r="AF212" s="37">
        <v>0</v>
      </c>
      <c r="AG212" s="38">
        <v>0</v>
      </c>
    </row>
    <row r="213" spans="1:33" x14ac:dyDescent="0.2">
      <c r="A213" s="32">
        <v>203</v>
      </c>
      <c r="B213" s="33" t="s">
        <v>185</v>
      </c>
      <c r="C213" s="34" t="s">
        <v>186</v>
      </c>
      <c r="D213" s="35" t="s">
        <v>285</v>
      </c>
      <c r="E213" s="36">
        <v>0</v>
      </c>
      <c r="F213" s="37">
        <v>0.23699999999999999</v>
      </c>
      <c r="G213" s="37">
        <v>0</v>
      </c>
      <c r="H213" s="37">
        <v>0</v>
      </c>
      <c r="I213" s="37">
        <v>0</v>
      </c>
      <c r="J213" s="37">
        <v>0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0.23699999999999999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0</v>
      </c>
      <c r="AA213" s="37">
        <v>0</v>
      </c>
      <c r="AB213" s="37">
        <v>0</v>
      </c>
      <c r="AC213" s="37">
        <v>0</v>
      </c>
      <c r="AD213" s="37">
        <v>0</v>
      </c>
      <c r="AE213" s="37">
        <v>0</v>
      </c>
      <c r="AF213" s="37">
        <v>0</v>
      </c>
      <c r="AG213" s="38">
        <v>0</v>
      </c>
    </row>
    <row r="214" spans="1:33" x14ac:dyDescent="0.2">
      <c r="A214" s="32">
        <v>204</v>
      </c>
      <c r="B214" s="33" t="s">
        <v>187</v>
      </c>
      <c r="C214" s="34" t="s">
        <v>188</v>
      </c>
      <c r="D214" s="35" t="s">
        <v>285</v>
      </c>
      <c r="E214" s="36">
        <v>0</v>
      </c>
      <c r="F214" s="37">
        <v>181.29399999999998</v>
      </c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113.9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0</v>
      </c>
      <c r="AA214" s="37">
        <v>67.393999999999991</v>
      </c>
      <c r="AB214" s="37">
        <v>0.30399999999999999</v>
      </c>
      <c r="AC214" s="37">
        <v>0</v>
      </c>
      <c r="AD214" s="37">
        <v>0</v>
      </c>
      <c r="AE214" s="37">
        <v>0</v>
      </c>
      <c r="AF214" s="37">
        <v>0</v>
      </c>
      <c r="AG214" s="38">
        <v>0</v>
      </c>
    </row>
    <row r="215" spans="1:33" x14ac:dyDescent="0.2">
      <c r="A215" s="32">
        <v>205</v>
      </c>
      <c r="B215" s="33" t="s">
        <v>189</v>
      </c>
      <c r="C215" s="34" t="s">
        <v>190</v>
      </c>
      <c r="D215" s="35" t="s">
        <v>286</v>
      </c>
      <c r="E215" s="36">
        <v>0</v>
      </c>
      <c r="F215" s="37">
        <v>309.61500000000007</v>
      </c>
      <c r="G215" s="37">
        <v>0</v>
      </c>
      <c r="H215" s="37">
        <v>0</v>
      </c>
      <c r="I215" s="37">
        <v>0</v>
      </c>
      <c r="J215" s="37">
        <v>0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307.81500000000005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0</v>
      </c>
      <c r="AA215" s="37">
        <v>1.8</v>
      </c>
      <c r="AB215" s="37">
        <v>0</v>
      </c>
      <c r="AC215" s="37">
        <v>0</v>
      </c>
      <c r="AD215" s="37">
        <v>0</v>
      </c>
      <c r="AE215" s="37">
        <v>0</v>
      </c>
      <c r="AF215" s="37">
        <v>0</v>
      </c>
      <c r="AG215" s="38">
        <v>0</v>
      </c>
    </row>
    <row r="216" spans="1:33" x14ac:dyDescent="0.2">
      <c r="A216" s="32">
        <v>206</v>
      </c>
      <c r="B216" s="33" t="s">
        <v>191</v>
      </c>
      <c r="C216" s="34" t="s">
        <v>192</v>
      </c>
      <c r="D216" s="35" t="s">
        <v>285</v>
      </c>
      <c r="E216" s="36">
        <v>0</v>
      </c>
      <c r="F216" s="37">
        <v>82.350000000000009</v>
      </c>
      <c r="G216" s="37">
        <v>0.2</v>
      </c>
      <c r="H216" s="37">
        <v>0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41.199999999999996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41.35</v>
      </c>
      <c r="AB216" s="37">
        <v>0</v>
      </c>
      <c r="AC216" s="37">
        <v>0</v>
      </c>
      <c r="AD216" s="37">
        <v>0</v>
      </c>
      <c r="AE216" s="37">
        <v>0</v>
      </c>
      <c r="AF216" s="37">
        <v>0</v>
      </c>
      <c r="AG216" s="38">
        <v>0</v>
      </c>
    </row>
    <row r="217" spans="1:33" x14ac:dyDescent="0.2">
      <c r="A217" s="32">
        <v>207</v>
      </c>
      <c r="B217" s="33" t="s">
        <v>193</v>
      </c>
      <c r="C217" s="34" t="s">
        <v>194</v>
      </c>
      <c r="D217" s="35" t="s">
        <v>286</v>
      </c>
      <c r="E217" s="36">
        <v>0</v>
      </c>
      <c r="F217" s="37">
        <v>27.240000000000002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21.94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0</v>
      </c>
      <c r="AA217" s="37">
        <v>5.3</v>
      </c>
      <c r="AB217" s="37">
        <v>0</v>
      </c>
      <c r="AC217" s="37">
        <v>0</v>
      </c>
      <c r="AD217" s="37">
        <v>0</v>
      </c>
      <c r="AE217" s="37">
        <v>0</v>
      </c>
      <c r="AF217" s="37">
        <v>0</v>
      </c>
      <c r="AG217" s="38">
        <v>0</v>
      </c>
    </row>
    <row r="218" spans="1:33" x14ac:dyDescent="0.2">
      <c r="A218" s="32">
        <v>208</v>
      </c>
      <c r="B218" s="33" t="s">
        <v>195</v>
      </c>
      <c r="C218" s="34" t="s">
        <v>196</v>
      </c>
      <c r="D218" s="35" t="s">
        <v>286</v>
      </c>
      <c r="E218" s="36">
        <v>0</v>
      </c>
      <c r="F218" s="37">
        <v>7.2100000000000009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4.8100000000000005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0</v>
      </c>
      <c r="AA218" s="37">
        <v>2.4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8">
        <v>0</v>
      </c>
    </row>
    <row r="219" spans="1:33" ht="25.5" x14ac:dyDescent="0.2">
      <c r="A219" s="32">
        <v>209</v>
      </c>
      <c r="B219" s="33" t="s">
        <v>521</v>
      </c>
      <c r="C219" s="39" t="s">
        <v>522</v>
      </c>
      <c r="D219" s="35" t="s">
        <v>285</v>
      </c>
      <c r="E219" s="36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8">
        <v>0</v>
      </c>
    </row>
    <row r="220" spans="1:33" ht="25.5" x14ac:dyDescent="0.2">
      <c r="A220" s="32">
        <v>210</v>
      </c>
      <c r="B220" s="33" t="s">
        <v>197</v>
      </c>
      <c r="C220" s="39" t="s">
        <v>198</v>
      </c>
      <c r="D220" s="35" t="s">
        <v>285</v>
      </c>
      <c r="E220" s="36">
        <v>0</v>
      </c>
      <c r="F220" s="37">
        <v>6.55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6.55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8">
        <v>0</v>
      </c>
    </row>
    <row r="221" spans="1:33" x14ac:dyDescent="0.2">
      <c r="A221" s="32">
        <v>211</v>
      </c>
      <c r="B221" s="33" t="s">
        <v>199</v>
      </c>
      <c r="C221" s="34" t="s">
        <v>200</v>
      </c>
      <c r="D221" s="35" t="s">
        <v>286</v>
      </c>
      <c r="E221" s="36">
        <v>0.2</v>
      </c>
      <c r="F221" s="37">
        <v>3641.2990000000004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544.21400000000017</v>
      </c>
      <c r="S221" s="37">
        <v>0</v>
      </c>
      <c r="T221" s="37">
        <v>0</v>
      </c>
      <c r="U221" s="37">
        <v>3001.1</v>
      </c>
      <c r="V221" s="37">
        <v>0</v>
      </c>
      <c r="W221" s="37">
        <v>1.1099999999999999</v>
      </c>
      <c r="X221" s="37">
        <v>0.41</v>
      </c>
      <c r="Y221" s="37">
        <v>2</v>
      </c>
      <c r="Z221" s="37">
        <v>2</v>
      </c>
      <c r="AA221" s="37">
        <v>93.074999999999989</v>
      </c>
      <c r="AB221" s="37">
        <v>1</v>
      </c>
      <c r="AC221" s="37">
        <v>0</v>
      </c>
      <c r="AD221" s="37">
        <v>0</v>
      </c>
      <c r="AE221" s="37">
        <v>0</v>
      </c>
      <c r="AF221" s="37">
        <v>0</v>
      </c>
      <c r="AG221" s="38">
        <v>0</v>
      </c>
    </row>
    <row r="222" spans="1:33" x14ac:dyDescent="0.2">
      <c r="A222" s="32">
        <v>212</v>
      </c>
      <c r="B222" s="33" t="s">
        <v>201</v>
      </c>
      <c r="C222" s="34" t="s">
        <v>202</v>
      </c>
      <c r="D222" s="35" t="s">
        <v>285</v>
      </c>
      <c r="E222" s="36">
        <v>0</v>
      </c>
      <c r="F222" s="37">
        <v>658.18499999999995</v>
      </c>
      <c r="G222" s="37">
        <v>0.8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429.82000000000005</v>
      </c>
      <c r="S222" s="37">
        <v>0</v>
      </c>
      <c r="T222" s="37">
        <v>0</v>
      </c>
      <c r="U222" s="37">
        <v>1</v>
      </c>
      <c r="V222" s="37">
        <v>1</v>
      </c>
      <c r="W222" s="37">
        <v>4.165</v>
      </c>
      <c r="X222" s="37">
        <v>4.165</v>
      </c>
      <c r="Y222" s="37">
        <v>0</v>
      </c>
      <c r="Z222" s="37">
        <v>0</v>
      </c>
      <c r="AA222" s="37">
        <v>223.19999999999993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8">
        <v>0.8</v>
      </c>
    </row>
    <row r="223" spans="1:33" ht="25.5" x14ac:dyDescent="0.2">
      <c r="A223" s="32">
        <v>213</v>
      </c>
      <c r="B223" s="33" t="s">
        <v>523</v>
      </c>
      <c r="C223" s="39" t="s">
        <v>524</v>
      </c>
      <c r="D223" s="35" t="s">
        <v>286</v>
      </c>
      <c r="E223" s="36">
        <v>0</v>
      </c>
      <c r="F223" s="37">
        <v>24.45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24.45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8">
        <v>0</v>
      </c>
    </row>
    <row r="224" spans="1:33" ht="25.5" x14ac:dyDescent="0.2">
      <c r="A224" s="32">
        <v>214</v>
      </c>
      <c r="B224" s="33" t="s">
        <v>525</v>
      </c>
      <c r="C224" s="39" t="s">
        <v>526</v>
      </c>
      <c r="D224" s="35" t="s">
        <v>285</v>
      </c>
      <c r="E224" s="36">
        <v>0</v>
      </c>
      <c r="F224" s="37">
        <v>6.6300000000000008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6.6300000000000008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8">
        <v>0</v>
      </c>
    </row>
    <row r="225" spans="1:33" ht="25.5" x14ac:dyDescent="0.2">
      <c r="A225" s="32">
        <v>215</v>
      </c>
      <c r="B225" s="33" t="s">
        <v>203</v>
      </c>
      <c r="C225" s="39" t="s">
        <v>204</v>
      </c>
      <c r="D225" s="35" t="s">
        <v>286</v>
      </c>
      <c r="E225" s="36">
        <v>0</v>
      </c>
      <c r="F225" s="37">
        <v>87.8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87.8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8">
        <v>0</v>
      </c>
    </row>
    <row r="226" spans="1:33" ht="25.5" x14ac:dyDescent="0.2">
      <c r="A226" s="32">
        <v>216</v>
      </c>
      <c r="B226" s="33" t="s">
        <v>205</v>
      </c>
      <c r="C226" s="39" t="s">
        <v>206</v>
      </c>
      <c r="D226" s="35" t="s">
        <v>285</v>
      </c>
      <c r="E226" s="36">
        <v>0</v>
      </c>
      <c r="F226" s="37">
        <v>4005.0120000000006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4004.6120000000005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0.4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8">
        <v>0</v>
      </c>
    </row>
    <row r="227" spans="1:33" ht="25.5" x14ac:dyDescent="0.2">
      <c r="A227" s="32">
        <v>217</v>
      </c>
      <c r="B227" s="33" t="s">
        <v>207</v>
      </c>
      <c r="C227" s="39" t="s">
        <v>208</v>
      </c>
      <c r="D227" s="35" t="s">
        <v>285</v>
      </c>
      <c r="E227" s="36">
        <v>0</v>
      </c>
      <c r="F227" s="37">
        <v>4884.2859999999991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4781.5859999999984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102.7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8">
        <v>0</v>
      </c>
    </row>
    <row r="228" spans="1:33" ht="25.5" x14ac:dyDescent="0.2">
      <c r="A228" s="32">
        <v>218</v>
      </c>
      <c r="B228" s="33" t="s">
        <v>209</v>
      </c>
      <c r="C228" s="39" t="s">
        <v>210</v>
      </c>
      <c r="D228" s="35" t="s">
        <v>285</v>
      </c>
      <c r="E228" s="36">
        <v>0</v>
      </c>
      <c r="F228" s="37">
        <v>1208.4889999999998</v>
      </c>
      <c r="G228" s="37">
        <v>0</v>
      </c>
      <c r="H228" s="37">
        <v>0</v>
      </c>
      <c r="I228" s="37">
        <v>0</v>
      </c>
      <c r="J228" s="37">
        <v>49.244</v>
      </c>
      <c r="K228" s="37">
        <v>0</v>
      </c>
      <c r="L228" s="37">
        <v>0</v>
      </c>
      <c r="M228" s="37">
        <v>0</v>
      </c>
      <c r="N228" s="37">
        <v>1.8</v>
      </c>
      <c r="O228" s="37">
        <v>1.8</v>
      </c>
      <c r="P228" s="37">
        <v>0</v>
      </c>
      <c r="Q228" s="37">
        <v>0</v>
      </c>
      <c r="R228" s="37">
        <v>440.83399999999995</v>
      </c>
      <c r="S228" s="37">
        <v>0</v>
      </c>
      <c r="T228" s="37">
        <v>0</v>
      </c>
      <c r="U228" s="37">
        <v>64.2</v>
      </c>
      <c r="V228" s="37">
        <v>3.3</v>
      </c>
      <c r="W228" s="37">
        <v>0</v>
      </c>
      <c r="X228" s="37">
        <v>0</v>
      </c>
      <c r="Y228" s="37">
        <v>0</v>
      </c>
      <c r="Z228" s="37">
        <v>0</v>
      </c>
      <c r="AA228" s="37">
        <v>750.899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8">
        <v>0</v>
      </c>
    </row>
    <row r="229" spans="1:33" ht="25.5" x14ac:dyDescent="0.2">
      <c r="A229" s="32">
        <v>219</v>
      </c>
      <c r="B229" s="33" t="s">
        <v>211</v>
      </c>
      <c r="C229" s="39" t="s">
        <v>212</v>
      </c>
      <c r="D229" s="35" t="s">
        <v>285</v>
      </c>
      <c r="E229" s="36">
        <v>0</v>
      </c>
      <c r="F229" s="37">
        <v>32.1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17.7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14.4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8">
        <v>0</v>
      </c>
    </row>
    <row r="230" spans="1:33" x14ac:dyDescent="0.2">
      <c r="A230" s="32">
        <v>220</v>
      </c>
      <c r="B230" s="33" t="s">
        <v>213</v>
      </c>
      <c r="C230" s="34" t="s">
        <v>214</v>
      </c>
      <c r="D230" s="35" t="s">
        <v>286</v>
      </c>
      <c r="E230" s="36">
        <v>0</v>
      </c>
      <c r="F230" s="37">
        <v>4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3.1</v>
      </c>
      <c r="V230" s="37">
        <v>3.1</v>
      </c>
      <c r="W230" s="37">
        <v>0.9</v>
      </c>
      <c r="X230" s="37">
        <v>0.9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8">
        <v>0</v>
      </c>
    </row>
    <row r="231" spans="1:33" x14ac:dyDescent="0.2">
      <c r="A231" s="32">
        <v>221</v>
      </c>
      <c r="B231" s="33" t="s">
        <v>215</v>
      </c>
      <c r="C231" s="34" t="s">
        <v>216</v>
      </c>
      <c r="D231" s="35" t="s">
        <v>286</v>
      </c>
      <c r="E231" s="36">
        <v>0</v>
      </c>
      <c r="F231" s="37">
        <v>15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15</v>
      </c>
      <c r="V231" s="37">
        <v>15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8">
        <v>0</v>
      </c>
    </row>
    <row r="232" spans="1:33" ht="25.5" x14ac:dyDescent="0.2">
      <c r="A232" s="32">
        <v>222</v>
      </c>
      <c r="B232" s="33" t="s">
        <v>217</v>
      </c>
      <c r="C232" s="39" t="s">
        <v>218</v>
      </c>
      <c r="D232" s="35" t="s">
        <v>286</v>
      </c>
      <c r="E232" s="36">
        <v>0</v>
      </c>
      <c r="F232" s="37">
        <v>0.115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0.115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8">
        <v>0</v>
      </c>
    </row>
    <row r="233" spans="1:33" ht="38.25" x14ac:dyDescent="0.2">
      <c r="A233" s="32">
        <v>223</v>
      </c>
      <c r="B233" s="33" t="s">
        <v>527</v>
      </c>
      <c r="C233" s="39" t="s">
        <v>528</v>
      </c>
      <c r="D233" s="35" t="s">
        <v>285</v>
      </c>
      <c r="E233" s="36">
        <v>0</v>
      </c>
      <c r="F233" s="37">
        <v>157.69999999999999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157.69999999999999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8">
        <v>0</v>
      </c>
    </row>
    <row r="234" spans="1:33" ht="25.5" x14ac:dyDescent="0.2">
      <c r="A234" s="32">
        <v>224</v>
      </c>
      <c r="B234" s="33" t="s">
        <v>219</v>
      </c>
      <c r="C234" s="39" t="s">
        <v>220</v>
      </c>
      <c r="D234" s="35" t="s">
        <v>285</v>
      </c>
      <c r="E234" s="36">
        <v>0</v>
      </c>
      <c r="F234" s="37">
        <v>2476.1260000000007</v>
      </c>
      <c r="G234" s="37">
        <v>0</v>
      </c>
      <c r="H234" s="37">
        <v>0</v>
      </c>
      <c r="I234" s="37">
        <v>0</v>
      </c>
      <c r="J234" s="37">
        <v>42.244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2425.3870000000006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92.283000000000001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8">
        <v>0.7</v>
      </c>
    </row>
    <row r="235" spans="1:33" ht="25.5" x14ac:dyDescent="0.2">
      <c r="A235" s="32">
        <v>225</v>
      </c>
      <c r="B235" s="33" t="s">
        <v>221</v>
      </c>
      <c r="C235" s="39" t="s">
        <v>222</v>
      </c>
      <c r="D235" s="35" t="s">
        <v>285</v>
      </c>
      <c r="E235" s="36">
        <v>0</v>
      </c>
      <c r="F235" s="37">
        <v>81.451999999999998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81.451999999999998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8">
        <v>0</v>
      </c>
    </row>
    <row r="236" spans="1:33" ht="25.5" x14ac:dyDescent="0.2">
      <c r="A236" s="32">
        <v>226</v>
      </c>
      <c r="B236" s="33" t="s">
        <v>529</v>
      </c>
      <c r="C236" s="39" t="s">
        <v>530</v>
      </c>
      <c r="D236" s="35" t="s">
        <v>285</v>
      </c>
      <c r="E236" s="36">
        <v>0</v>
      </c>
      <c r="F236" s="37">
        <v>0</v>
      </c>
      <c r="G236" s="37">
        <v>6576.42</v>
      </c>
      <c r="H236" s="37">
        <v>0</v>
      </c>
      <c r="I236" s="37">
        <v>0</v>
      </c>
      <c r="J236" s="37"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6576.42</v>
      </c>
      <c r="AG236" s="38">
        <v>0</v>
      </c>
    </row>
    <row r="237" spans="1:33" ht="38.25" x14ac:dyDescent="0.2">
      <c r="A237" s="32">
        <v>227</v>
      </c>
      <c r="B237" s="33" t="s">
        <v>531</v>
      </c>
      <c r="C237" s="39" t="s">
        <v>532</v>
      </c>
      <c r="D237" s="35" t="s">
        <v>286</v>
      </c>
      <c r="E237" s="36">
        <v>0</v>
      </c>
      <c r="F237" s="37">
        <v>0.35599999999999998</v>
      </c>
      <c r="G237" s="37">
        <v>0</v>
      </c>
      <c r="H237" s="37">
        <v>0</v>
      </c>
      <c r="I237" s="37">
        <v>0</v>
      </c>
      <c r="J237" s="37">
        <v>0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0.35599999999999998</v>
      </c>
      <c r="X237" s="37">
        <v>0.35599999999999998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8">
        <v>0</v>
      </c>
    </row>
    <row r="238" spans="1:33" ht="25.5" x14ac:dyDescent="0.2">
      <c r="A238" s="32">
        <v>228</v>
      </c>
      <c r="B238" s="33" t="s">
        <v>533</v>
      </c>
      <c r="C238" s="39" t="s">
        <v>534</v>
      </c>
      <c r="D238" s="35" t="s">
        <v>286</v>
      </c>
      <c r="E238" s="36">
        <v>0</v>
      </c>
      <c r="F238" s="37">
        <v>4.5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4.5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8">
        <v>0</v>
      </c>
    </row>
    <row r="239" spans="1:33" x14ac:dyDescent="0.2">
      <c r="A239" s="32">
        <v>229</v>
      </c>
      <c r="B239" s="33" t="s">
        <v>223</v>
      </c>
      <c r="C239" s="34" t="s">
        <v>224</v>
      </c>
      <c r="D239" s="35" t="s">
        <v>285</v>
      </c>
      <c r="E239" s="36">
        <v>0</v>
      </c>
      <c r="F239" s="37">
        <v>48.79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48.79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8">
        <v>0</v>
      </c>
    </row>
    <row r="240" spans="1:33" x14ac:dyDescent="0.2">
      <c r="A240" s="32">
        <v>230</v>
      </c>
      <c r="B240" s="33" t="s">
        <v>225</v>
      </c>
      <c r="C240" s="34" t="s">
        <v>226</v>
      </c>
      <c r="D240" s="35" t="s">
        <v>286</v>
      </c>
      <c r="E240" s="36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8">
        <v>0</v>
      </c>
    </row>
    <row r="241" spans="1:33" x14ac:dyDescent="0.2">
      <c r="A241" s="32">
        <v>231</v>
      </c>
      <c r="B241" s="33" t="s">
        <v>227</v>
      </c>
      <c r="C241" s="34" t="s">
        <v>228</v>
      </c>
      <c r="D241" s="35" t="s">
        <v>285</v>
      </c>
      <c r="E241" s="36">
        <v>0</v>
      </c>
      <c r="F241" s="37">
        <v>41.5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41.5</v>
      </c>
      <c r="AB241" s="37">
        <v>0</v>
      </c>
      <c r="AC241" s="37">
        <v>0</v>
      </c>
      <c r="AD241" s="37">
        <v>0</v>
      </c>
      <c r="AE241" s="37">
        <v>0</v>
      </c>
      <c r="AF241" s="37">
        <v>0</v>
      </c>
      <c r="AG241" s="38">
        <v>0</v>
      </c>
    </row>
    <row r="242" spans="1:33" x14ac:dyDescent="0.2">
      <c r="A242" s="32">
        <v>232</v>
      </c>
      <c r="B242" s="33" t="s">
        <v>229</v>
      </c>
      <c r="C242" s="34" t="s">
        <v>230</v>
      </c>
      <c r="D242" s="35" t="s">
        <v>286</v>
      </c>
      <c r="E242" s="36">
        <v>0</v>
      </c>
      <c r="F242" s="37">
        <v>16.8</v>
      </c>
      <c r="G242" s="37">
        <v>0</v>
      </c>
      <c r="H242" s="37">
        <v>0</v>
      </c>
      <c r="I242" s="37">
        <v>0</v>
      </c>
      <c r="J242" s="37">
        <v>0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16.8</v>
      </c>
      <c r="AB242" s="37">
        <v>0</v>
      </c>
      <c r="AC242" s="37">
        <v>0</v>
      </c>
      <c r="AD242" s="37">
        <v>0</v>
      </c>
      <c r="AE242" s="37">
        <v>0</v>
      </c>
      <c r="AF242" s="37">
        <v>0</v>
      </c>
      <c r="AG242" s="38">
        <v>0</v>
      </c>
    </row>
    <row r="243" spans="1:33" ht="25.5" x14ac:dyDescent="0.2">
      <c r="A243" s="32">
        <v>233</v>
      </c>
      <c r="B243" s="33" t="s">
        <v>231</v>
      </c>
      <c r="C243" s="39" t="s">
        <v>232</v>
      </c>
      <c r="D243" s="35" t="s">
        <v>288</v>
      </c>
      <c r="E243" s="36">
        <v>0</v>
      </c>
      <c r="F243" s="37">
        <v>88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40</v>
      </c>
      <c r="AD243" s="37">
        <v>0</v>
      </c>
      <c r="AE243" s="37">
        <v>0</v>
      </c>
      <c r="AF243" s="37">
        <v>0</v>
      </c>
      <c r="AG243" s="38">
        <v>48</v>
      </c>
    </row>
    <row r="244" spans="1:33" ht="25.5" x14ac:dyDescent="0.2">
      <c r="A244" s="32">
        <v>234</v>
      </c>
      <c r="B244" s="33" t="s">
        <v>535</v>
      </c>
      <c r="C244" s="39" t="s">
        <v>536</v>
      </c>
      <c r="D244" s="35" t="s">
        <v>285</v>
      </c>
      <c r="E244" s="36">
        <v>0</v>
      </c>
      <c r="F244" s="37">
        <v>5231.09</v>
      </c>
      <c r="G244" s="37">
        <v>0</v>
      </c>
      <c r="H244" s="37">
        <v>0</v>
      </c>
      <c r="I244" s="37">
        <v>0</v>
      </c>
      <c r="J244" s="37">
        <v>75.430000000000007</v>
      </c>
      <c r="K244" s="37">
        <v>0</v>
      </c>
      <c r="L244" s="37">
        <v>0</v>
      </c>
      <c r="M244" s="37">
        <v>0</v>
      </c>
      <c r="N244" s="37">
        <v>75.430000000000007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5231.09</v>
      </c>
      <c r="V244" s="37">
        <v>5231.09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37">
        <v>0</v>
      </c>
      <c r="AE244" s="37">
        <v>0</v>
      </c>
      <c r="AF244" s="37">
        <v>0</v>
      </c>
      <c r="AG244" s="38">
        <v>0</v>
      </c>
    </row>
    <row r="245" spans="1:33" ht="25.5" x14ac:dyDescent="0.2">
      <c r="A245" s="32">
        <v>235</v>
      </c>
      <c r="B245" s="33" t="s">
        <v>537</v>
      </c>
      <c r="C245" s="39" t="s">
        <v>538</v>
      </c>
      <c r="D245" s="35" t="s">
        <v>286</v>
      </c>
      <c r="E245" s="36"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0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8">
        <v>0</v>
      </c>
    </row>
    <row r="246" spans="1:33" x14ac:dyDescent="0.2">
      <c r="A246" s="32">
        <v>236</v>
      </c>
      <c r="B246" s="33" t="s">
        <v>233</v>
      </c>
      <c r="C246" s="34" t="s">
        <v>234</v>
      </c>
      <c r="D246" s="35" t="s">
        <v>286</v>
      </c>
      <c r="E246" s="36">
        <v>0</v>
      </c>
      <c r="F246" s="37">
        <v>1.1000000000000001</v>
      </c>
      <c r="G246" s="37">
        <v>0</v>
      </c>
      <c r="H246" s="37">
        <v>0</v>
      </c>
      <c r="I246" s="37">
        <v>0</v>
      </c>
      <c r="J246" s="37">
        <v>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0</v>
      </c>
      <c r="W246" s="37">
        <v>0.3</v>
      </c>
      <c r="X246" s="37">
        <v>0.3</v>
      </c>
      <c r="Y246" s="37">
        <v>0</v>
      </c>
      <c r="Z246" s="37">
        <v>0</v>
      </c>
      <c r="AA246" s="37">
        <v>0.8</v>
      </c>
      <c r="AB246" s="37">
        <v>0.8</v>
      </c>
      <c r="AC246" s="37">
        <v>0</v>
      </c>
      <c r="AD246" s="37">
        <v>0</v>
      </c>
      <c r="AE246" s="37">
        <v>0</v>
      </c>
      <c r="AF246" s="37">
        <v>0</v>
      </c>
      <c r="AG246" s="38">
        <v>0</v>
      </c>
    </row>
    <row r="247" spans="1:33" ht="25.5" x14ac:dyDescent="0.2">
      <c r="A247" s="32">
        <v>237</v>
      </c>
      <c r="B247" s="33" t="s">
        <v>539</v>
      </c>
      <c r="C247" s="39" t="s">
        <v>540</v>
      </c>
      <c r="D247" s="35" t="s">
        <v>285</v>
      </c>
      <c r="E247" s="36">
        <v>0</v>
      </c>
      <c r="F247" s="37">
        <v>0</v>
      </c>
      <c r="G247" s="37">
        <v>2219.61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2219.61</v>
      </c>
      <c r="AG247" s="38">
        <v>0</v>
      </c>
    </row>
    <row r="248" spans="1:33" ht="25.5" x14ac:dyDescent="0.2">
      <c r="A248" s="32">
        <v>238</v>
      </c>
      <c r="B248" s="33" t="s">
        <v>541</v>
      </c>
      <c r="C248" s="39" t="s">
        <v>542</v>
      </c>
      <c r="D248" s="35" t="s">
        <v>288</v>
      </c>
      <c r="E248" s="36">
        <v>0</v>
      </c>
      <c r="F248" s="37">
        <v>0</v>
      </c>
      <c r="G248" s="37">
        <v>0</v>
      </c>
      <c r="H248" s="37">
        <v>0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8">
        <v>0</v>
      </c>
    </row>
    <row r="249" spans="1:33" ht="25.5" x14ac:dyDescent="0.2">
      <c r="A249" s="32">
        <v>239</v>
      </c>
      <c r="B249" s="33" t="s">
        <v>235</v>
      </c>
      <c r="C249" s="39" t="s">
        <v>543</v>
      </c>
      <c r="D249" s="35" t="s">
        <v>286</v>
      </c>
      <c r="E249" s="36">
        <v>0</v>
      </c>
      <c r="F249" s="37">
        <v>2.8000000000000004E-2</v>
      </c>
      <c r="G249" s="37">
        <v>0</v>
      </c>
      <c r="H249" s="37">
        <v>0</v>
      </c>
      <c r="I249" s="37">
        <v>0</v>
      </c>
      <c r="J249" s="37">
        <v>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  <c r="W249" s="37">
        <v>2.8000000000000004E-2</v>
      </c>
      <c r="X249" s="37">
        <v>1.7999999999999999E-2</v>
      </c>
      <c r="Y249" s="37">
        <v>0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8">
        <v>0</v>
      </c>
    </row>
    <row r="250" spans="1:33" ht="25.5" x14ac:dyDescent="0.2">
      <c r="A250" s="32">
        <v>240</v>
      </c>
      <c r="B250" s="33" t="s">
        <v>544</v>
      </c>
      <c r="C250" s="39" t="s">
        <v>545</v>
      </c>
      <c r="D250" s="35" t="s">
        <v>286</v>
      </c>
      <c r="E250" s="36">
        <v>0</v>
      </c>
      <c r="F250" s="37">
        <v>0</v>
      </c>
      <c r="G250" s="37">
        <v>0</v>
      </c>
      <c r="H250" s="37">
        <v>0</v>
      </c>
      <c r="I250" s="37">
        <v>0</v>
      </c>
      <c r="J250" s="37">
        <v>0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7">
        <v>0</v>
      </c>
      <c r="T250" s="37">
        <v>0</v>
      </c>
      <c r="U250" s="37">
        <v>0</v>
      </c>
      <c r="V250" s="37">
        <v>0</v>
      </c>
      <c r="W250" s="37">
        <v>0</v>
      </c>
      <c r="X250" s="37">
        <v>0</v>
      </c>
      <c r="Y250" s="37">
        <v>0</v>
      </c>
      <c r="Z250" s="37">
        <v>0</v>
      </c>
      <c r="AA250" s="37">
        <v>0</v>
      </c>
      <c r="AB250" s="37">
        <v>0</v>
      </c>
      <c r="AC250" s="37">
        <v>0</v>
      </c>
      <c r="AD250" s="37">
        <v>0</v>
      </c>
      <c r="AE250" s="37">
        <v>0</v>
      </c>
      <c r="AF250" s="37">
        <v>0</v>
      </c>
      <c r="AG250" s="38">
        <v>0</v>
      </c>
    </row>
    <row r="251" spans="1:33" x14ac:dyDescent="0.2">
      <c r="A251" s="32">
        <v>241</v>
      </c>
      <c r="B251" s="33" t="s">
        <v>236</v>
      </c>
      <c r="C251" s="34" t="s">
        <v>237</v>
      </c>
      <c r="D251" s="35" t="s">
        <v>288</v>
      </c>
      <c r="E251" s="36">
        <v>0</v>
      </c>
      <c r="F251" s="37">
        <v>9.2279999999999998</v>
      </c>
      <c r="G251" s="37">
        <v>0</v>
      </c>
      <c r="H251" s="37">
        <v>0</v>
      </c>
      <c r="I251" s="37">
        <v>0</v>
      </c>
      <c r="J251" s="37">
        <v>0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9</v>
      </c>
      <c r="V251" s="37">
        <v>0</v>
      </c>
      <c r="W251" s="37">
        <v>0.22800000000000001</v>
      </c>
      <c r="X251" s="37">
        <v>0</v>
      </c>
      <c r="Y251" s="37">
        <v>0</v>
      </c>
      <c r="Z251" s="37">
        <v>0</v>
      </c>
      <c r="AA251" s="37">
        <v>0</v>
      </c>
      <c r="AB251" s="37">
        <v>0</v>
      </c>
      <c r="AC251" s="37">
        <v>0</v>
      </c>
      <c r="AD251" s="37">
        <v>0</v>
      </c>
      <c r="AE251" s="37">
        <v>0</v>
      </c>
      <c r="AF251" s="37">
        <v>0</v>
      </c>
      <c r="AG251" s="38">
        <v>0</v>
      </c>
    </row>
    <row r="252" spans="1:33" ht="25.5" x14ac:dyDescent="0.2">
      <c r="A252" s="32">
        <v>242</v>
      </c>
      <c r="B252" s="33" t="s">
        <v>546</v>
      </c>
      <c r="C252" s="39" t="s">
        <v>547</v>
      </c>
      <c r="D252" s="35" t="s">
        <v>286</v>
      </c>
      <c r="E252" s="36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8">
        <v>0</v>
      </c>
    </row>
    <row r="253" spans="1:33" x14ac:dyDescent="0.2">
      <c r="A253" s="32">
        <v>243</v>
      </c>
      <c r="B253" s="33" t="s">
        <v>238</v>
      </c>
      <c r="C253" s="34" t="s">
        <v>239</v>
      </c>
      <c r="D253" s="35" t="s">
        <v>285</v>
      </c>
      <c r="E253" s="36">
        <v>0</v>
      </c>
      <c r="F253" s="37">
        <v>0.315</v>
      </c>
      <c r="G253" s="37">
        <v>0</v>
      </c>
      <c r="H253" s="37">
        <v>0</v>
      </c>
      <c r="I253" s="37">
        <v>0</v>
      </c>
      <c r="J253" s="37">
        <v>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0.151</v>
      </c>
      <c r="S253" s="37">
        <v>7.0000000000000001E-3</v>
      </c>
      <c r="T253" s="37">
        <v>0</v>
      </c>
      <c r="U253" s="37">
        <v>0.108</v>
      </c>
      <c r="V253" s="37">
        <v>0.04</v>
      </c>
      <c r="W253" s="37">
        <v>0</v>
      </c>
      <c r="X253" s="37">
        <v>0</v>
      </c>
      <c r="Y253" s="37">
        <v>3.1E-2</v>
      </c>
      <c r="Z253" s="37">
        <v>0</v>
      </c>
      <c r="AA253" s="37">
        <v>1.7999999999999999E-2</v>
      </c>
      <c r="AB253" s="37">
        <v>8.9999999999999993E-3</v>
      </c>
      <c r="AC253" s="37">
        <v>0</v>
      </c>
      <c r="AD253" s="37">
        <v>0</v>
      </c>
      <c r="AE253" s="37">
        <v>0</v>
      </c>
      <c r="AF253" s="37">
        <v>0</v>
      </c>
      <c r="AG253" s="38">
        <v>0</v>
      </c>
    </row>
    <row r="254" spans="1:33" x14ac:dyDescent="0.2">
      <c r="A254" s="32">
        <v>244</v>
      </c>
      <c r="B254" s="33" t="s">
        <v>240</v>
      </c>
      <c r="C254" s="34" t="s">
        <v>241</v>
      </c>
      <c r="D254" s="35" t="s">
        <v>286</v>
      </c>
      <c r="E254" s="36">
        <v>0</v>
      </c>
      <c r="F254" s="37">
        <v>7.2000000000000008E-2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7.2000000000000008E-2</v>
      </c>
      <c r="X254" s="37">
        <v>7.1999999999999995E-2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8">
        <v>0</v>
      </c>
    </row>
    <row r="255" spans="1:33" ht="25.5" x14ac:dyDescent="0.2">
      <c r="A255" s="32">
        <v>245</v>
      </c>
      <c r="B255" s="33" t="s">
        <v>242</v>
      </c>
      <c r="C255" s="39" t="s">
        <v>548</v>
      </c>
      <c r="D255" s="35" t="s">
        <v>288</v>
      </c>
      <c r="E255" s="36">
        <v>0</v>
      </c>
      <c r="F255" s="37">
        <v>2.21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0.21</v>
      </c>
      <c r="V255" s="37">
        <v>0.21</v>
      </c>
      <c r="W255" s="37">
        <v>2</v>
      </c>
      <c r="X255" s="37">
        <v>2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8">
        <v>0</v>
      </c>
    </row>
    <row r="256" spans="1:33" ht="25.5" x14ac:dyDescent="0.2">
      <c r="A256" s="32">
        <v>246</v>
      </c>
      <c r="B256" s="33" t="s">
        <v>243</v>
      </c>
      <c r="C256" s="39" t="s">
        <v>549</v>
      </c>
      <c r="D256" s="35" t="s">
        <v>286</v>
      </c>
      <c r="E256" s="36">
        <v>0</v>
      </c>
      <c r="F256" s="37">
        <v>1.5699999999999998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1</v>
      </c>
      <c r="V256" s="37">
        <v>0</v>
      </c>
      <c r="W256" s="37">
        <v>0.22</v>
      </c>
      <c r="X256" s="37">
        <v>0.22</v>
      </c>
      <c r="Y256" s="37">
        <v>0</v>
      </c>
      <c r="Z256" s="37">
        <v>0</v>
      </c>
      <c r="AA256" s="37">
        <v>0</v>
      </c>
      <c r="AB256" s="37">
        <v>0</v>
      </c>
      <c r="AC256" s="37">
        <v>0.35</v>
      </c>
      <c r="AD256" s="37">
        <v>0</v>
      </c>
      <c r="AE256" s="37">
        <v>0</v>
      </c>
      <c r="AF256" s="37">
        <v>0</v>
      </c>
      <c r="AG256" s="38">
        <v>0</v>
      </c>
    </row>
    <row r="257" spans="1:33" ht="25.5" x14ac:dyDescent="0.2">
      <c r="A257" s="32">
        <v>247</v>
      </c>
      <c r="B257" s="33" t="s">
        <v>244</v>
      </c>
      <c r="C257" s="39" t="s">
        <v>550</v>
      </c>
      <c r="D257" s="35" t="s">
        <v>288</v>
      </c>
      <c r="E257" s="36">
        <v>0</v>
      </c>
      <c r="F257" s="37">
        <v>0.309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6.9000000000000006E-2</v>
      </c>
      <c r="V257" s="37">
        <v>6.9000000000000006E-2</v>
      </c>
      <c r="W257" s="37">
        <v>0.24</v>
      </c>
      <c r="X257" s="37">
        <v>0.24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8">
        <v>0</v>
      </c>
    </row>
    <row r="258" spans="1:33" ht="25.5" x14ac:dyDescent="0.2">
      <c r="A258" s="32">
        <v>248</v>
      </c>
      <c r="B258" s="33" t="s">
        <v>245</v>
      </c>
      <c r="C258" s="39" t="s">
        <v>551</v>
      </c>
      <c r="D258" s="35" t="s">
        <v>286</v>
      </c>
      <c r="E258" s="36">
        <v>0</v>
      </c>
      <c r="F258" s="37">
        <v>8.5729999999999986</v>
      </c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4.0199999999999996</v>
      </c>
      <c r="S258" s="37">
        <v>1.7000000000000001E-2</v>
      </c>
      <c r="T258" s="37">
        <v>0</v>
      </c>
      <c r="U258" s="37">
        <v>3.3960000000000004</v>
      </c>
      <c r="V258" s="37">
        <v>3.9E-2</v>
      </c>
      <c r="W258" s="37">
        <v>0.60100000000000009</v>
      </c>
      <c r="X258" s="37">
        <v>0.60099999999999998</v>
      </c>
      <c r="Y258" s="37">
        <v>0.50900000000000001</v>
      </c>
      <c r="Z258" s="37">
        <v>0</v>
      </c>
      <c r="AA258" s="37">
        <v>0.03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8">
        <v>0</v>
      </c>
    </row>
    <row r="259" spans="1:33" ht="25.5" x14ac:dyDescent="0.2">
      <c r="A259" s="32">
        <v>249</v>
      </c>
      <c r="B259" s="33" t="s">
        <v>246</v>
      </c>
      <c r="C259" s="39" t="s">
        <v>552</v>
      </c>
      <c r="D259" s="35" t="s">
        <v>286</v>
      </c>
      <c r="E259" s="36">
        <v>0</v>
      </c>
      <c r="F259" s="37">
        <v>0.5</v>
      </c>
      <c r="G259" s="37">
        <v>0</v>
      </c>
      <c r="H259" s="37">
        <v>0</v>
      </c>
      <c r="I259" s="37">
        <v>0</v>
      </c>
      <c r="J259" s="37">
        <v>0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0.5</v>
      </c>
      <c r="S259" s="37"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8">
        <v>0</v>
      </c>
    </row>
    <row r="260" spans="1:33" x14ac:dyDescent="0.2">
      <c r="A260" s="32">
        <v>250</v>
      </c>
      <c r="B260" s="33" t="s">
        <v>247</v>
      </c>
      <c r="C260" s="34" t="s">
        <v>248</v>
      </c>
      <c r="D260" s="35" t="s">
        <v>448</v>
      </c>
      <c r="E260" s="36">
        <v>0.14499999999999999</v>
      </c>
      <c r="F260" s="37">
        <v>11.183</v>
      </c>
      <c r="G260" s="37">
        <v>0</v>
      </c>
      <c r="H260" s="37">
        <v>0</v>
      </c>
      <c r="I260" s="37">
        <v>0</v>
      </c>
      <c r="J260" s="37">
        <v>0</v>
      </c>
      <c r="K260" s="37">
        <v>0</v>
      </c>
      <c r="L260" s="37">
        <v>0</v>
      </c>
      <c r="M260" s="37">
        <v>0</v>
      </c>
      <c r="N260" s="37">
        <v>6.0000000000000001E-3</v>
      </c>
      <c r="O260" s="37">
        <v>0</v>
      </c>
      <c r="P260" s="37">
        <v>0</v>
      </c>
      <c r="Q260" s="37">
        <v>0</v>
      </c>
      <c r="R260" s="37">
        <v>0.08</v>
      </c>
      <c r="S260" s="37">
        <v>0.19900000000000001</v>
      </c>
      <c r="T260" s="37">
        <v>0.19900000000000001</v>
      </c>
      <c r="U260" s="37">
        <v>1.0230000000000001</v>
      </c>
      <c r="V260" s="37">
        <v>0.77300000000000002</v>
      </c>
      <c r="W260" s="37">
        <v>8.2279999999999998</v>
      </c>
      <c r="X260" s="37">
        <v>8.0730000000000004</v>
      </c>
      <c r="Y260" s="37">
        <v>1.5419999999999998</v>
      </c>
      <c r="Z260" s="37">
        <v>0</v>
      </c>
      <c r="AA260" s="37">
        <v>0</v>
      </c>
      <c r="AB260" s="37">
        <v>0</v>
      </c>
      <c r="AC260" s="37">
        <v>0</v>
      </c>
      <c r="AD260" s="37">
        <v>0</v>
      </c>
      <c r="AE260" s="37">
        <v>0</v>
      </c>
      <c r="AF260" s="37">
        <v>0</v>
      </c>
      <c r="AG260" s="38">
        <v>0.25</v>
      </c>
    </row>
    <row r="261" spans="1:33" ht="25.5" x14ac:dyDescent="0.2">
      <c r="A261" s="32">
        <v>251</v>
      </c>
      <c r="B261" s="33" t="s">
        <v>249</v>
      </c>
      <c r="C261" s="39" t="s">
        <v>250</v>
      </c>
      <c r="D261" s="35" t="s">
        <v>448</v>
      </c>
      <c r="E261" s="36">
        <v>0</v>
      </c>
      <c r="F261" s="37">
        <v>1.2E-2</v>
      </c>
      <c r="G261" s="37">
        <v>0</v>
      </c>
      <c r="H261" s="37">
        <v>0</v>
      </c>
      <c r="I261" s="37">
        <v>0</v>
      </c>
      <c r="J261" s="37">
        <v>0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0</v>
      </c>
      <c r="Q261" s="37">
        <v>0</v>
      </c>
      <c r="R261" s="37">
        <v>0</v>
      </c>
      <c r="S261" s="37">
        <v>0</v>
      </c>
      <c r="T261" s="37">
        <v>0</v>
      </c>
      <c r="U261" s="37">
        <v>0</v>
      </c>
      <c r="V261" s="37">
        <v>0</v>
      </c>
      <c r="W261" s="37">
        <v>0</v>
      </c>
      <c r="X261" s="37">
        <v>0</v>
      </c>
      <c r="Y261" s="37">
        <v>0</v>
      </c>
      <c r="Z261" s="37">
        <v>0</v>
      </c>
      <c r="AA261" s="37">
        <v>0</v>
      </c>
      <c r="AB261" s="37">
        <v>0</v>
      </c>
      <c r="AC261" s="37">
        <v>0</v>
      </c>
      <c r="AD261" s="37">
        <v>0</v>
      </c>
      <c r="AE261" s="37">
        <v>0</v>
      </c>
      <c r="AF261" s="37">
        <v>0</v>
      </c>
      <c r="AG261" s="38">
        <v>1.2E-2</v>
      </c>
    </row>
    <row r="262" spans="1:33" x14ac:dyDescent="0.2">
      <c r="A262" s="32">
        <v>252</v>
      </c>
      <c r="B262" s="33" t="s">
        <v>553</v>
      </c>
      <c r="C262" s="34" t="s">
        <v>554</v>
      </c>
      <c r="D262" s="35" t="s">
        <v>448</v>
      </c>
      <c r="E262" s="36">
        <v>0</v>
      </c>
      <c r="F262" s="37">
        <v>0.60899999999999999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0.60899999999999999</v>
      </c>
      <c r="X262" s="37">
        <v>0.60899999999999999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8">
        <v>0</v>
      </c>
    </row>
    <row r="263" spans="1:33" x14ac:dyDescent="0.2">
      <c r="A263" s="32">
        <v>253</v>
      </c>
      <c r="B263" s="33" t="s">
        <v>555</v>
      </c>
      <c r="C263" s="34" t="s">
        <v>556</v>
      </c>
      <c r="D263" s="35" t="s">
        <v>448</v>
      </c>
      <c r="E263" s="36">
        <v>0</v>
      </c>
      <c r="F263" s="37">
        <v>0.01</v>
      </c>
      <c r="G263" s="37">
        <v>0</v>
      </c>
      <c r="H263" s="37">
        <v>0</v>
      </c>
      <c r="I263" s="37">
        <v>0</v>
      </c>
      <c r="J263" s="37">
        <v>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7">
        <v>0</v>
      </c>
      <c r="Q263" s="37">
        <v>0</v>
      </c>
      <c r="R263" s="37">
        <v>0</v>
      </c>
      <c r="S263" s="37">
        <v>0</v>
      </c>
      <c r="T263" s="37">
        <v>0</v>
      </c>
      <c r="U263" s="37">
        <v>0.01</v>
      </c>
      <c r="V263" s="37">
        <v>0</v>
      </c>
      <c r="W263" s="37">
        <v>0</v>
      </c>
      <c r="X263" s="37">
        <v>0</v>
      </c>
      <c r="Y263" s="37">
        <v>0</v>
      </c>
      <c r="Z263" s="37">
        <v>0</v>
      </c>
      <c r="AA263" s="37">
        <v>0</v>
      </c>
      <c r="AB263" s="37">
        <v>0</v>
      </c>
      <c r="AC263" s="37">
        <v>0</v>
      </c>
      <c r="AD263" s="37">
        <v>0</v>
      </c>
      <c r="AE263" s="37">
        <v>0</v>
      </c>
      <c r="AF263" s="37">
        <v>0</v>
      </c>
      <c r="AG263" s="38">
        <v>0</v>
      </c>
    </row>
    <row r="264" spans="1:33" x14ac:dyDescent="0.2">
      <c r="A264" s="32">
        <v>254</v>
      </c>
      <c r="B264" s="33" t="s">
        <v>251</v>
      </c>
      <c r="C264" s="34" t="s">
        <v>252</v>
      </c>
      <c r="D264" s="35" t="s">
        <v>285</v>
      </c>
      <c r="E264" s="36">
        <v>0.3</v>
      </c>
      <c r="F264" s="37">
        <v>9.7940000000000005</v>
      </c>
      <c r="G264" s="37">
        <v>0</v>
      </c>
      <c r="H264" s="37">
        <v>0</v>
      </c>
      <c r="I264" s="37">
        <v>0</v>
      </c>
      <c r="J264" s="37">
        <v>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7">
        <v>0</v>
      </c>
      <c r="Q264" s="37">
        <v>0</v>
      </c>
      <c r="R264" s="37">
        <v>3.2389999999999999</v>
      </c>
      <c r="S264" s="37">
        <v>0</v>
      </c>
      <c r="T264" s="37">
        <v>0</v>
      </c>
      <c r="U264" s="37">
        <v>6.4399999999999995</v>
      </c>
      <c r="V264" s="37">
        <v>4.84</v>
      </c>
      <c r="W264" s="37">
        <v>0</v>
      </c>
      <c r="X264" s="37">
        <v>0</v>
      </c>
      <c r="Y264" s="37">
        <v>0.215</v>
      </c>
      <c r="Z264" s="37">
        <v>0.1</v>
      </c>
      <c r="AA264" s="37">
        <v>0</v>
      </c>
      <c r="AB264" s="37">
        <v>0</v>
      </c>
      <c r="AC264" s="37">
        <v>0</v>
      </c>
      <c r="AD264" s="37">
        <v>0</v>
      </c>
      <c r="AE264" s="37">
        <v>0</v>
      </c>
      <c r="AF264" s="37">
        <v>0</v>
      </c>
      <c r="AG264" s="38">
        <v>0.2</v>
      </c>
    </row>
    <row r="265" spans="1:33" x14ac:dyDescent="0.2">
      <c r="A265" s="32">
        <v>255</v>
      </c>
      <c r="B265" s="33" t="s">
        <v>253</v>
      </c>
      <c r="C265" s="34" t="s">
        <v>254</v>
      </c>
      <c r="D265" s="35" t="s">
        <v>286</v>
      </c>
      <c r="E265" s="36">
        <v>0</v>
      </c>
      <c r="F265" s="37">
        <v>0.03</v>
      </c>
      <c r="G265" s="37">
        <v>0</v>
      </c>
      <c r="H265" s="37">
        <v>0</v>
      </c>
      <c r="I265" s="37">
        <v>0</v>
      </c>
      <c r="J265" s="37">
        <v>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7">
        <v>0</v>
      </c>
      <c r="Q265" s="37">
        <v>0</v>
      </c>
      <c r="R265" s="37">
        <v>0</v>
      </c>
      <c r="S265" s="37">
        <v>0</v>
      </c>
      <c r="T265" s="37">
        <v>0</v>
      </c>
      <c r="U265" s="37">
        <v>0.03</v>
      </c>
      <c r="V265" s="37">
        <v>0.03</v>
      </c>
      <c r="W265" s="37">
        <v>0</v>
      </c>
      <c r="X265" s="37">
        <v>0</v>
      </c>
      <c r="Y265" s="37">
        <v>0</v>
      </c>
      <c r="Z265" s="37">
        <v>0</v>
      </c>
      <c r="AA265" s="37">
        <v>0</v>
      </c>
      <c r="AB265" s="37">
        <v>0</v>
      </c>
      <c r="AC265" s="37">
        <v>0</v>
      </c>
      <c r="AD265" s="37">
        <v>0</v>
      </c>
      <c r="AE265" s="37">
        <v>0</v>
      </c>
      <c r="AF265" s="37">
        <v>0</v>
      </c>
      <c r="AG265" s="38">
        <v>0</v>
      </c>
    </row>
    <row r="266" spans="1:33" x14ac:dyDescent="0.2">
      <c r="A266" s="32">
        <v>256</v>
      </c>
      <c r="B266" s="33" t="s">
        <v>255</v>
      </c>
      <c r="C266" s="34" t="s">
        <v>256</v>
      </c>
      <c r="D266" s="35" t="s">
        <v>286</v>
      </c>
      <c r="E266" s="36">
        <v>0</v>
      </c>
      <c r="F266" s="37">
        <v>11.522</v>
      </c>
      <c r="G266" s="37">
        <v>0</v>
      </c>
      <c r="H266" s="37">
        <v>0</v>
      </c>
      <c r="I266" s="37">
        <v>0</v>
      </c>
      <c r="J266" s="37">
        <v>0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8.0220000000000002</v>
      </c>
      <c r="V266" s="37">
        <v>8.0220000000000002</v>
      </c>
      <c r="W266" s="37">
        <v>3.5</v>
      </c>
      <c r="X266" s="37">
        <v>3.5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8">
        <v>0</v>
      </c>
    </row>
    <row r="267" spans="1:33" x14ac:dyDescent="0.2">
      <c r="A267" s="32">
        <v>257</v>
      </c>
      <c r="B267" s="33" t="s">
        <v>557</v>
      </c>
      <c r="C267" s="34" t="s">
        <v>558</v>
      </c>
      <c r="D267" s="35" t="s">
        <v>286</v>
      </c>
      <c r="E267" s="36">
        <v>0</v>
      </c>
      <c r="F267" s="37">
        <v>0</v>
      </c>
      <c r="G267" s="37">
        <v>0</v>
      </c>
      <c r="H267" s="37">
        <v>0</v>
      </c>
      <c r="I267" s="37">
        <v>0</v>
      </c>
      <c r="J267" s="37">
        <v>0</v>
      </c>
      <c r="K267" s="37">
        <v>0</v>
      </c>
      <c r="L267" s="37">
        <v>0</v>
      </c>
      <c r="M267" s="37">
        <v>0</v>
      </c>
      <c r="N267" s="37">
        <v>0</v>
      </c>
      <c r="O267" s="37">
        <v>0</v>
      </c>
      <c r="P267" s="37">
        <v>0</v>
      </c>
      <c r="Q267" s="37">
        <v>0</v>
      </c>
      <c r="R267" s="37">
        <v>0</v>
      </c>
      <c r="S267" s="37">
        <v>0</v>
      </c>
      <c r="T267" s="37">
        <v>0</v>
      </c>
      <c r="U267" s="37">
        <v>0</v>
      </c>
      <c r="V267" s="37">
        <v>0</v>
      </c>
      <c r="W267" s="37">
        <v>0</v>
      </c>
      <c r="X267" s="37">
        <v>0</v>
      </c>
      <c r="Y267" s="37">
        <v>0</v>
      </c>
      <c r="Z267" s="37">
        <v>0</v>
      </c>
      <c r="AA267" s="37">
        <v>0</v>
      </c>
      <c r="AB267" s="37">
        <v>0</v>
      </c>
      <c r="AC267" s="37">
        <v>0</v>
      </c>
      <c r="AD267" s="37">
        <v>0</v>
      </c>
      <c r="AE267" s="37">
        <v>0</v>
      </c>
      <c r="AF267" s="37">
        <v>0</v>
      </c>
      <c r="AG267" s="38">
        <v>0</v>
      </c>
    </row>
    <row r="268" spans="1:33" x14ac:dyDescent="0.2">
      <c r="A268" s="32">
        <v>258</v>
      </c>
      <c r="B268" s="33" t="s">
        <v>257</v>
      </c>
      <c r="C268" s="34" t="s">
        <v>258</v>
      </c>
      <c r="D268" s="35" t="s">
        <v>286</v>
      </c>
      <c r="E268" s="36">
        <v>0</v>
      </c>
      <c r="F268" s="37">
        <v>2.121</v>
      </c>
      <c r="G268" s="37">
        <v>0</v>
      </c>
      <c r="H268" s="37">
        <v>0</v>
      </c>
      <c r="I268" s="37">
        <v>0</v>
      </c>
      <c r="J268" s="37">
        <v>0</v>
      </c>
      <c r="K268" s="37">
        <v>0</v>
      </c>
      <c r="L268" s="37">
        <v>0</v>
      </c>
      <c r="M268" s="37">
        <v>0</v>
      </c>
      <c r="N268" s="37">
        <v>0</v>
      </c>
      <c r="O268" s="37">
        <v>0</v>
      </c>
      <c r="P268" s="37">
        <v>0</v>
      </c>
      <c r="Q268" s="37">
        <v>0</v>
      </c>
      <c r="R268" s="37">
        <v>0</v>
      </c>
      <c r="S268" s="37">
        <v>0</v>
      </c>
      <c r="T268" s="37">
        <v>0</v>
      </c>
      <c r="U268" s="37">
        <v>0</v>
      </c>
      <c r="V268" s="37">
        <v>0</v>
      </c>
      <c r="W268" s="37">
        <v>0</v>
      </c>
      <c r="X268" s="37">
        <v>0</v>
      </c>
      <c r="Y268" s="37">
        <v>2.121</v>
      </c>
      <c r="Z268" s="37">
        <v>0</v>
      </c>
      <c r="AA268" s="37">
        <v>0</v>
      </c>
      <c r="AB268" s="37">
        <v>0</v>
      </c>
      <c r="AC268" s="37">
        <v>0</v>
      </c>
      <c r="AD268" s="37">
        <v>0</v>
      </c>
      <c r="AE268" s="37">
        <v>0</v>
      </c>
      <c r="AF268" s="37">
        <v>0</v>
      </c>
      <c r="AG268" s="38">
        <v>0</v>
      </c>
    </row>
    <row r="269" spans="1:33" x14ac:dyDescent="0.2">
      <c r="A269" s="32">
        <v>259</v>
      </c>
      <c r="B269" s="33" t="s">
        <v>259</v>
      </c>
      <c r="C269" s="34" t="s">
        <v>260</v>
      </c>
      <c r="D269" s="35" t="s">
        <v>286</v>
      </c>
      <c r="E269" s="36">
        <v>1.4E-2</v>
      </c>
      <c r="F269" s="37">
        <v>37.097999999999999</v>
      </c>
      <c r="G269" s="37">
        <v>0</v>
      </c>
      <c r="H269" s="37">
        <v>0</v>
      </c>
      <c r="I269" s="37">
        <v>0</v>
      </c>
      <c r="J269" s="37">
        <v>0</v>
      </c>
      <c r="K269" s="37">
        <v>0</v>
      </c>
      <c r="L269" s="37">
        <v>0</v>
      </c>
      <c r="M269" s="37">
        <v>0</v>
      </c>
      <c r="N269" s="37">
        <v>1.0999999999999999E-2</v>
      </c>
      <c r="O269" s="37">
        <v>0</v>
      </c>
      <c r="P269" s="37">
        <v>0</v>
      </c>
      <c r="Q269" s="37">
        <v>0</v>
      </c>
      <c r="R269" s="37">
        <v>21.670000000000005</v>
      </c>
      <c r="S269" s="37">
        <v>0.7</v>
      </c>
      <c r="T269" s="37">
        <v>0.7</v>
      </c>
      <c r="U269" s="37">
        <v>9.4849999999999977</v>
      </c>
      <c r="V269" s="37">
        <v>4.75</v>
      </c>
      <c r="W269" s="37">
        <v>0.25900000000000001</v>
      </c>
      <c r="X269" s="37">
        <v>0.25900000000000001</v>
      </c>
      <c r="Y269" s="37">
        <v>3.887</v>
      </c>
      <c r="Z269" s="37">
        <v>0</v>
      </c>
      <c r="AA269" s="37">
        <v>1.1000000000000001</v>
      </c>
      <c r="AB269" s="37">
        <v>0</v>
      </c>
      <c r="AC269" s="37">
        <v>0</v>
      </c>
      <c r="AD269" s="37">
        <v>0</v>
      </c>
      <c r="AE269" s="37">
        <v>0</v>
      </c>
      <c r="AF269" s="37">
        <v>0</v>
      </c>
      <c r="AG269" s="38">
        <v>0</v>
      </c>
    </row>
    <row r="270" spans="1:33" x14ac:dyDescent="0.2">
      <c r="A270" s="32">
        <v>260</v>
      </c>
      <c r="B270" s="33" t="s">
        <v>559</v>
      </c>
      <c r="C270" s="34" t="s">
        <v>560</v>
      </c>
      <c r="D270" s="35" t="s">
        <v>288</v>
      </c>
      <c r="E270" s="36">
        <v>0</v>
      </c>
      <c r="F270" s="37">
        <v>0</v>
      </c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37">
        <v>0</v>
      </c>
      <c r="M270" s="37">
        <v>0</v>
      </c>
      <c r="N270" s="37">
        <v>0</v>
      </c>
      <c r="O270" s="37">
        <v>0</v>
      </c>
      <c r="P270" s="37">
        <v>0</v>
      </c>
      <c r="Q270" s="37">
        <v>0</v>
      </c>
      <c r="R270" s="37">
        <v>0</v>
      </c>
      <c r="S270" s="37">
        <v>0</v>
      </c>
      <c r="T270" s="37">
        <v>0</v>
      </c>
      <c r="U270" s="37">
        <v>0</v>
      </c>
      <c r="V270" s="37">
        <v>0</v>
      </c>
      <c r="W270" s="37">
        <v>0</v>
      </c>
      <c r="X270" s="37">
        <v>0</v>
      </c>
      <c r="Y270" s="37">
        <v>0</v>
      </c>
      <c r="Z270" s="37">
        <v>0</v>
      </c>
      <c r="AA270" s="37">
        <v>0</v>
      </c>
      <c r="AB270" s="37">
        <v>0</v>
      </c>
      <c r="AC270" s="37">
        <v>0</v>
      </c>
      <c r="AD270" s="37">
        <v>0</v>
      </c>
      <c r="AE270" s="37">
        <v>0</v>
      </c>
      <c r="AF270" s="37">
        <v>0</v>
      </c>
      <c r="AG270" s="38">
        <v>0</v>
      </c>
    </row>
    <row r="271" spans="1:33" x14ac:dyDescent="0.2">
      <c r="A271" s="32">
        <v>261</v>
      </c>
      <c r="B271" s="33" t="s">
        <v>561</v>
      </c>
      <c r="C271" s="34" t="s">
        <v>562</v>
      </c>
      <c r="D271" s="35" t="s">
        <v>286</v>
      </c>
      <c r="E271" s="36">
        <v>0</v>
      </c>
      <c r="F271" s="37">
        <v>0.20400000000000001</v>
      </c>
      <c r="G271" s="37">
        <v>0</v>
      </c>
      <c r="H271" s="37">
        <v>0</v>
      </c>
      <c r="I271" s="37">
        <v>0</v>
      </c>
      <c r="J271" s="37">
        <v>0</v>
      </c>
      <c r="K271" s="37">
        <v>0</v>
      </c>
      <c r="L271" s="37">
        <v>0</v>
      </c>
      <c r="M271" s="37">
        <v>0</v>
      </c>
      <c r="N271" s="37">
        <v>0</v>
      </c>
      <c r="O271" s="37">
        <v>0</v>
      </c>
      <c r="P271" s="37">
        <v>0</v>
      </c>
      <c r="Q271" s="37">
        <v>0</v>
      </c>
      <c r="R271" s="37">
        <v>0</v>
      </c>
      <c r="S271" s="37">
        <v>0</v>
      </c>
      <c r="T271" s="37">
        <v>0</v>
      </c>
      <c r="U271" s="37">
        <v>0</v>
      </c>
      <c r="V271" s="37">
        <v>0</v>
      </c>
      <c r="W271" s="37">
        <v>0.20400000000000001</v>
      </c>
      <c r="X271" s="37">
        <v>0.2</v>
      </c>
      <c r="Y271" s="37">
        <v>0</v>
      </c>
      <c r="Z271" s="37">
        <v>0</v>
      </c>
      <c r="AA271" s="37">
        <v>0</v>
      </c>
      <c r="AB271" s="37">
        <v>0</v>
      </c>
      <c r="AC271" s="37">
        <v>0</v>
      </c>
      <c r="AD271" s="37">
        <v>0</v>
      </c>
      <c r="AE271" s="37">
        <v>0</v>
      </c>
      <c r="AF271" s="37">
        <v>0</v>
      </c>
      <c r="AG271" s="38">
        <v>0</v>
      </c>
    </row>
    <row r="272" spans="1:33" x14ac:dyDescent="0.2">
      <c r="A272" s="32">
        <v>262</v>
      </c>
      <c r="B272" s="33" t="s">
        <v>261</v>
      </c>
      <c r="C272" s="34" t="s">
        <v>262</v>
      </c>
      <c r="D272" s="35" t="s">
        <v>288</v>
      </c>
      <c r="E272" s="36">
        <v>0</v>
      </c>
      <c r="F272" s="37">
        <v>0.68700000000000006</v>
      </c>
      <c r="G272" s="37">
        <v>0</v>
      </c>
      <c r="H272" s="37">
        <v>0</v>
      </c>
      <c r="I272" s="37">
        <v>0</v>
      </c>
      <c r="J272" s="37">
        <v>0</v>
      </c>
      <c r="K272" s="37">
        <v>0</v>
      </c>
      <c r="L272" s="37">
        <v>0</v>
      </c>
      <c r="M272" s="37">
        <v>0</v>
      </c>
      <c r="N272" s="37">
        <v>0</v>
      </c>
      <c r="O272" s="37">
        <v>0</v>
      </c>
      <c r="P272" s="37">
        <v>0</v>
      </c>
      <c r="Q272" s="37">
        <v>0</v>
      </c>
      <c r="R272" s="37">
        <v>0</v>
      </c>
      <c r="S272" s="37">
        <v>0</v>
      </c>
      <c r="T272" s="37">
        <v>0</v>
      </c>
      <c r="U272" s="37">
        <v>0.54700000000000004</v>
      </c>
      <c r="V272" s="37">
        <v>0.14099999999999999</v>
      </c>
      <c r="W272" s="37">
        <v>7.2999999999999995E-2</v>
      </c>
      <c r="X272" s="37">
        <v>0</v>
      </c>
      <c r="Y272" s="37">
        <v>6.7000000000000004E-2</v>
      </c>
      <c r="Z272" s="37">
        <v>0</v>
      </c>
      <c r="AA272" s="37">
        <v>0</v>
      </c>
      <c r="AB272" s="37">
        <v>0</v>
      </c>
      <c r="AC272" s="37">
        <v>0</v>
      </c>
      <c r="AD272" s="37">
        <v>0</v>
      </c>
      <c r="AE272" s="37">
        <v>0</v>
      </c>
      <c r="AF272" s="37">
        <v>0</v>
      </c>
      <c r="AG272" s="38">
        <v>0</v>
      </c>
    </row>
    <row r="273" spans="1:33" x14ac:dyDescent="0.2">
      <c r="A273" s="32">
        <v>263</v>
      </c>
      <c r="B273" s="33" t="s">
        <v>263</v>
      </c>
      <c r="C273" s="34" t="s">
        <v>264</v>
      </c>
      <c r="D273" s="35" t="s">
        <v>288</v>
      </c>
      <c r="E273" s="36">
        <v>0</v>
      </c>
      <c r="F273" s="37">
        <v>2E-3</v>
      </c>
      <c r="G273" s="37">
        <v>0</v>
      </c>
      <c r="H273" s="37">
        <v>0</v>
      </c>
      <c r="I273" s="37">
        <v>0</v>
      </c>
      <c r="J273" s="37">
        <v>0</v>
      </c>
      <c r="K273" s="37">
        <v>0</v>
      </c>
      <c r="L273" s="37">
        <v>0</v>
      </c>
      <c r="M273" s="37">
        <v>0</v>
      </c>
      <c r="N273" s="37">
        <v>0</v>
      </c>
      <c r="O273" s="37">
        <v>0</v>
      </c>
      <c r="P273" s="37">
        <v>0</v>
      </c>
      <c r="Q273" s="37">
        <v>0</v>
      </c>
      <c r="R273" s="37">
        <v>0</v>
      </c>
      <c r="S273" s="37">
        <v>0</v>
      </c>
      <c r="T273" s="37">
        <v>0</v>
      </c>
      <c r="U273" s="37">
        <v>0</v>
      </c>
      <c r="V273" s="37">
        <v>0</v>
      </c>
      <c r="W273" s="37">
        <v>2E-3</v>
      </c>
      <c r="X273" s="37">
        <v>0</v>
      </c>
      <c r="Y273" s="37">
        <v>0</v>
      </c>
      <c r="Z273" s="37">
        <v>0</v>
      </c>
      <c r="AA273" s="37">
        <v>0</v>
      </c>
      <c r="AB273" s="37">
        <v>0</v>
      </c>
      <c r="AC273" s="37">
        <v>0</v>
      </c>
      <c r="AD273" s="37">
        <v>0</v>
      </c>
      <c r="AE273" s="37">
        <v>0</v>
      </c>
      <c r="AF273" s="37">
        <v>0</v>
      </c>
      <c r="AG273" s="38">
        <v>0</v>
      </c>
    </row>
    <row r="274" spans="1:33" ht="25.5" x14ac:dyDescent="0.2">
      <c r="A274" s="32">
        <v>264</v>
      </c>
      <c r="B274" s="33" t="s">
        <v>563</v>
      </c>
      <c r="C274" s="39" t="s">
        <v>564</v>
      </c>
      <c r="D274" s="35" t="s">
        <v>288</v>
      </c>
      <c r="E274" s="36">
        <v>0</v>
      </c>
      <c r="F274" s="37">
        <v>0.13800000000000001</v>
      </c>
      <c r="G274" s="37">
        <v>0</v>
      </c>
      <c r="H274" s="37">
        <v>0</v>
      </c>
      <c r="I274" s="37">
        <v>0</v>
      </c>
      <c r="J274" s="37">
        <v>0</v>
      </c>
      <c r="K274" s="37">
        <v>0</v>
      </c>
      <c r="L274" s="37">
        <v>0</v>
      </c>
      <c r="M274" s="37">
        <v>0</v>
      </c>
      <c r="N274" s="37">
        <v>0</v>
      </c>
      <c r="O274" s="37">
        <v>0</v>
      </c>
      <c r="P274" s="37">
        <v>0</v>
      </c>
      <c r="Q274" s="37">
        <v>0</v>
      </c>
      <c r="R274" s="37">
        <v>0</v>
      </c>
      <c r="S274" s="37">
        <v>0</v>
      </c>
      <c r="T274" s="37">
        <v>0</v>
      </c>
      <c r="U274" s="37">
        <v>0</v>
      </c>
      <c r="V274" s="37">
        <v>0</v>
      </c>
      <c r="W274" s="37">
        <v>0.13300000000000001</v>
      </c>
      <c r="X274" s="37">
        <v>0.13300000000000001</v>
      </c>
      <c r="Y274" s="37">
        <v>0</v>
      </c>
      <c r="Z274" s="37">
        <v>0</v>
      </c>
      <c r="AA274" s="37">
        <v>0</v>
      </c>
      <c r="AB274" s="37">
        <v>0</v>
      </c>
      <c r="AC274" s="37">
        <v>0</v>
      </c>
      <c r="AD274" s="37">
        <v>0</v>
      </c>
      <c r="AE274" s="37">
        <v>0</v>
      </c>
      <c r="AF274" s="37">
        <v>0</v>
      </c>
      <c r="AG274" s="38">
        <v>5.0000000000000001E-3</v>
      </c>
    </row>
    <row r="275" spans="1:33" ht="25.5" x14ac:dyDescent="0.2">
      <c r="A275" s="32">
        <v>265</v>
      </c>
      <c r="B275" s="33" t="s">
        <v>565</v>
      </c>
      <c r="C275" s="39" t="s">
        <v>566</v>
      </c>
      <c r="D275" s="35" t="s">
        <v>288</v>
      </c>
      <c r="E275" s="36">
        <v>0</v>
      </c>
      <c r="F275" s="37">
        <v>7.2999999999999995E-2</v>
      </c>
      <c r="G275" s="37">
        <v>0</v>
      </c>
      <c r="H275" s="37">
        <v>0</v>
      </c>
      <c r="I275" s="37">
        <v>0</v>
      </c>
      <c r="J275" s="37">
        <v>0</v>
      </c>
      <c r="K275" s="37">
        <v>0</v>
      </c>
      <c r="L275" s="37">
        <v>0</v>
      </c>
      <c r="M275" s="37">
        <v>0</v>
      </c>
      <c r="N275" s="37">
        <v>0</v>
      </c>
      <c r="O275" s="37">
        <v>0</v>
      </c>
      <c r="P275" s="37">
        <v>0</v>
      </c>
      <c r="Q275" s="37">
        <v>0</v>
      </c>
      <c r="R275" s="37">
        <v>0</v>
      </c>
      <c r="S275" s="37">
        <v>0</v>
      </c>
      <c r="T275" s="37">
        <v>0</v>
      </c>
      <c r="U275" s="37">
        <v>0</v>
      </c>
      <c r="V275" s="37">
        <v>0</v>
      </c>
      <c r="W275" s="37">
        <v>7.0999999999999994E-2</v>
      </c>
      <c r="X275" s="37">
        <v>7.0999999999999994E-2</v>
      </c>
      <c r="Y275" s="37">
        <v>0</v>
      </c>
      <c r="Z275" s="37">
        <v>0</v>
      </c>
      <c r="AA275" s="37">
        <v>0</v>
      </c>
      <c r="AB275" s="37">
        <v>0</v>
      </c>
      <c r="AC275" s="37">
        <v>0</v>
      </c>
      <c r="AD275" s="37">
        <v>0</v>
      </c>
      <c r="AE275" s="37">
        <v>0</v>
      </c>
      <c r="AF275" s="37">
        <v>0</v>
      </c>
      <c r="AG275" s="38">
        <v>2E-3</v>
      </c>
    </row>
    <row r="276" spans="1:33" ht="25.5" x14ac:dyDescent="0.2">
      <c r="A276" s="32">
        <v>266</v>
      </c>
      <c r="B276" s="33" t="s">
        <v>265</v>
      </c>
      <c r="C276" s="39" t="s">
        <v>567</v>
      </c>
      <c r="D276" s="35" t="s">
        <v>285</v>
      </c>
      <c r="E276" s="36">
        <v>0</v>
      </c>
      <c r="F276" s="37">
        <v>0</v>
      </c>
      <c r="G276" s="37">
        <v>0</v>
      </c>
      <c r="H276" s="37">
        <v>0</v>
      </c>
      <c r="I276" s="37">
        <v>0</v>
      </c>
      <c r="J276" s="37">
        <v>0</v>
      </c>
      <c r="K276" s="37">
        <v>0</v>
      </c>
      <c r="L276" s="37">
        <v>0</v>
      </c>
      <c r="M276" s="37">
        <v>0</v>
      </c>
      <c r="N276" s="37">
        <v>0</v>
      </c>
      <c r="O276" s="37">
        <v>0</v>
      </c>
      <c r="P276" s="37">
        <v>0</v>
      </c>
      <c r="Q276" s="37">
        <v>0</v>
      </c>
      <c r="R276" s="37">
        <v>0</v>
      </c>
      <c r="S276" s="37">
        <v>0</v>
      </c>
      <c r="T276" s="37">
        <v>0</v>
      </c>
      <c r="U276" s="37">
        <v>0</v>
      </c>
      <c r="V276" s="37">
        <v>0</v>
      </c>
      <c r="W276" s="37">
        <v>0</v>
      </c>
      <c r="X276" s="37">
        <v>0</v>
      </c>
      <c r="Y276" s="37">
        <v>0</v>
      </c>
      <c r="Z276" s="37">
        <v>0</v>
      </c>
      <c r="AA276" s="37">
        <v>0</v>
      </c>
      <c r="AB276" s="37">
        <v>0</v>
      </c>
      <c r="AC276" s="37">
        <v>0</v>
      </c>
      <c r="AD276" s="37">
        <v>0</v>
      </c>
      <c r="AE276" s="37">
        <v>0</v>
      </c>
      <c r="AF276" s="37">
        <v>0</v>
      </c>
      <c r="AG276" s="38">
        <v>0</v>
      </c>
    </row>
    <row r="277" spans="1:33" ht="25.5" x14ac:dyDescent="0.2">
      <c r="A277" s="32">
        <v>267</v>
      </c>
      <c r="B277" s="33" t="s">
        <v>266</v>
      </c>
      <c r="C277" s="39" t="s">
        <v>568</v>
      </c>
      <c r="D277" s="35" t="s">
        <v>286</v>
      </c>
      <c r="E277" s="36">
        <v>0</v>
      </c>
      <c r="F277" s="37">
        <v>0.5</v>
      </c>
      <c r="G277" s="37">
        <v>0</v>
      </c>
      <c r="H277" s="37">
        <v>0</v>
      </c>
      <c r="I277" s="37">
        <v>0</v>
      </c>
      <c r="J277" s="37">
        <v>0</v>
      </c>
      <c r="K277" s="37">
        <v>0</v>
      </c>
      <c r="L277" s="37">
        <v>0</v>
      </c>
      <c r="M277" s="37">
        <v>0</v>
      </c>
      <c r="N277" s="37">
        <v>0</v>
      </c>
      <c r="O277" s="37">
        <v>0</v>
      </c>
      <c r="P277" s="37">
        <v>0</v>
      </c>
      <c r="Q277" s="37">
        <v>0</v>
      </c>
      <c r="R277" s="37">
        <v>0</v>
      </c>
      <c r="S277" s="37">
        <v>0</v>
      </c>
      <c r="T277" s="37">
        <v>0</v>
      </c>
      <c r="U277" s="37">
        <v>0</v>
      </c>
      <c r="V277" s="37">
        <v>0</v>
      </c>
      <c r="W277" s="37">
        <v>0.5</v>
      </c>
      <c r="X277" s="37">
        <v>0.5</v>
      </c>
      <c r="Y277" s="37">
        <v>0</v>
      </c>
      <c r="Z277" s="37">
        <v>0</v>
      </c>
      <c r="AA277" s="37">
        <v>0</v>
      </c>
      <c r="AB277" s="37">
        <v>0</v>
      </c>
      <c r="AC277" s="37">
        <v>0</v>
      </c>
      <c r="AD277" s="37">
        <v>0</v>
      </c>
      <c r="AE277" s="37">
        <v>0</v>
      </c>
      <c r="AF277" s="37">
        <v>0</v>
      </c>
      <c r="AG277" s="38">
        <v>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B5:B7"/>
    <mergeCell ref="M5:M7"/>
    <mergeCell ref="AE4:AG4"/>
    <mergeCell ref="A5:A7"/>
    <mergeCell ref="D5:D7"/>
    <mergeCell ref="E5:E7"/>
    <mergeCell ref="F5:F7"/>
    <mergeCell ref="G5:I6"/>
    <mergeCell ref="J5:K6"/>
    <mergeCell ref="L5:L7"/>
    <mergeCell ref="N5:P5"/>
    <mergeCell ref="Q5:Q7"/>
    <mergeCell ref="R5:R7"/>
    <mergeCell ref="S5:AB5"/>
    <mergeCell ref="N6:N7"/>
    <mergeCell ref="AC5:AD6"/>
    <mergeCell ref="AE5:AF6"/>
    <mergeCell ref="AG5:AG7"/>
    <mergeCell ref="AC1:AG1"/>
    <mergeCell ref="C5:C7"/>
    <mergeCell ref="O6:P6"/>
    <mergeCell ref="A3:AG3"/>
    <mergeCell ref="S6:T6"/>
    <mergeCell ref="U6:V6"/>
    <mergeCell ref="W6:X6"/>
    <mergeCell ref="Y6:Z6"/>
    <mergeCell ref="AA6:AB6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63" firstPageNumber="1071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2020-06-26T15:33:32Z</cp:lastPrinted>
  <dcterms:created xsi:type="dcterms:W3CDTF">2015-06-05T18:19:34Z</dcterms:created>
  <dcterms:modified xsi:type="dcterms:W3CDTF">2024-07-22T08:45:35Z</dcterms:modified>
</cp:coreProperties>
</file>